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GanttChart" sheetId="1" r:id="rId3"/>
    <sheet state="visible" name="TermsOfUse" sheetId="2" r:id="rId4"/>
    <sheet state="hidden" name="©" sheetId="3" r:id="rId5"/>
  </sheets>
  <definedNames/>
  <calcPr/>
</workbook>
</file>

<file path=xl/comments1.xml><?xml version="1.0" encoding="utf-8"?>
<comments xmlns:r="http://schemas.openxmlformats.org/officeDocument/2006/relationships" xmlns="http://schemas.openxmlformats.org/spreadsheetml/2006/main">
  <authors>
    <author/>
  </authors>
  <commentList>
    <comment authorId="0" ref="A7">
      <text>
        <t xml:space="preserve">Work Breakdown Structure:
Level 1: 1, 2, 3, ...
Level 2: 1.1, 1.2, 1.3,
Level 3: 1.1.1, 1.1.2,
The WBS uses a formula to control the numbering, but the formulas are different for different levels.</t>
      </text>
    </comment>
    <comment authorId="0" ref="B7">
      <text>
        <t xml:space="preserve">Task:
Enter the name of each task and sub-task. Use spaces to indent sub-tasks.</t>
      </text>
    </comment>
    <comment authorId="0" ref="C7">
      <text>
        <t xml:space="preserve">Task Lead
Enter the name of the Task Lead in this column.</t>
      </text>
    </comment>
    <comment authorId="0" ref="D7">
      <text>
        <t xml:space="preserve">Task Start Date:
You can manually enter the Start Date for each task or use a formula to create a dependency on a Predecessor. For example, you could enter =enddate+1 to set the Start date to the next calendar day, or =WORKDAY(enddate,1) to set the Start date to the next work day (excluding weekends), where enddate is the cell reference for the End date of the Predecessor task.</t>
      </text>
    </comment>
    <comment authorId="0" ref="E7">
      <text>
        <t xml:space="preserve">End Date:
Calculated based on the Start Date and the duration of the task.</t>
      </text>
    </comment>
    <comment authorId="0" ref="F7">
      <text>
        <t xml:space="preserve">Duration:
The duration is the number of calendar days for the given task.</t>
      </text>
    </comment>
    <comment authorId="0" ref="G7">
      <text>
        <t xml:space="preserve">Percent Complete:
Update the status of this task by entering the percent complete (between 0% and 100%).</t>
      </text>
    </comment>
    <comment authorId="0" ref="H7">
      <text>
        <t xml:space="preserve">Work Days:
Work Days exclude Saturday and Sunday. The Pro version allows you to use this column as an input.</t>
      </text>
    </comment>
  </commentList>
</comments>
</file>

<file path=xl/sharedStrings.xml><?xml version="1.0" encoding="utf-8"?>
<sst xmlns="http://schemas.openxmlformats.org/spreadsheetml/2006/main" count="102" uniqueCount="78">
  <si>
    <t>Course Evaluation System</t>
  </si>
  <si>
    <t>Capstone 2: Gerardo Parra, Daniel Nunez, Shaoting Wu, Artur Vorojeykin, Mariela Torres Zuniga, Amani Hunt</t>
  </si>
  <si>
    <t>Project Start Date:</t>
  </si>
  <si>
    <t>Display Week:</t>
  </si>
  <si>
    <t>Project Owner:</t>
  </si>
  <si>
    <t>Nagarajan Prabakar</t>
  </si>
  <si>
    <t>WBS</t>
  </si>
  <si>
    <t>Task</t>
  </si>
  <si>
    <t>Lead</t>
  </si>
  <si>
    <t>Start</t>
  </si>
  <si>
    <t>End</t>
  </si>
  <si>
    <t>Days</t>
  </si>
  <si>
    <t>%
Done</t>
  </si>
  <si>
    <t>Work
Days</t>
  </si>
  <si>
    <t>Sprint 1</t>
  </si>
  <si>
    <t>All Members</t>
  </si>
  <si>
    <t>Focused on getting familiar with current CES applications.</t>
  </si>
  <si>
    <t>Worked on formalizing project goals.</t>
  </si>
  <si>
    <t>Worked on getting familiar with the technologies being used for the new version of CES.</t>
  </si>
  <si>
    <t xml:space="preserve">Communicate with the product owner on the list of issues. </t>
  </si>
  <si>
    <t>Started to design the new database in PostgreSQL</t>
  </si>
  <si>
    <t>Gerardo</t>
  </si>
  <si>
    <t>Created github repository</t>
  </si>
  <si>
    <t>Created backend in Django</t>
  </si>
  <si>
    <t>Sprint 2</t>
  </si>
  <si>
    <t>Created models for the database.</t>
  </si>
  <si>
    <t>Created serializers to convert objects into data types.</t>
  </si>
  <si>
    <t>All members</t>
  </si>
  <si>
    <t>Created views to return a web response.</t>
  </si>
  <si>
    <t>Sprint 3</t>
  </si>
  <si>
    <t>Started creating scripts to add data to the database</t>
  </si>
  <si>
    <t>Daniel, Jose</t>
  </si>
  <si>
    <t>Created scripts in Bash and Python to show to PO and decided to use Python</t>
  </si>
  <si>
    <t>Started creating authentication to use token based authentication.</t>
  </si>
  <si>
    <t>Jose</t>
  </si>
  <si>
    <t>Started creating rest actions to retrieve and post information to the database.</t>
  </si>
  <si>
    <t>Sprint 4</t>
  </si>
  <si>
    <t>Added some changes to the new database schema.</t>
  </si>
  <si>
    <t>Shaoting, Artur, Daniel, Gerardo</t>
  </si>
  <si>
    <t>Continued adding scripts to add data to the database.</t>
  </si>
  <si>
    <t>Daniel</t>
  </si>
  <si>
    <t>Finished creating token based authentication.</t>
  </si>
  <si>
    <t>Continued creating more possible actions to use later.</t>
  </si>
  <si>
    <t>Created a frontend in React.</t>
  </si>
  <si>
    <t>Created two pages: LoginPage and StudentPage.</t>
  </si>
  <si>
    <t>Daniel, Gerardo</t>
  </si>
  <si>
    <t>Sprint 5</t>
  </si>
  <si>
    <t>Created an evaluation page, so students are able to take the evaluations.</t>
  </si>
  <si>
    <t>Worked on frontend StudentPage and EvaluationPage</t>
  </si>
  <si>
    <t>Continued creating more scripts.</t>
  </si>
  <si>
    <t>Continued creating more actions requested by frontend developers.</t>
  </si>
  <si>
    <t>Shaoting, Artur</t>
  </si>
  <si>
    <t>Started a LoginPage and FacultyPage for faculty users.</t>
  </si>
  <si>
    <t>Sprint 6</t>
  </si>
  <si>
    <t>Worked on finalizing faculty changes requested by PO.</t>
  </si>
  <si>
    <t>Worked on cli, and made commands to add data interactively.</t>
  </si>
  <si>
    <t>Worked on wrapping up the bugs.</t>
  </si>
  <si>
    <t>Worked on finalizing student changes requested by PO.</t>
  </si>
  <si>
    <t>Sprint 7</t>
  </si>
  <si>
    <t>Worked on doing all the documentation of the whole system.</t>
  </si>
  <si>
    <t>Worked on doing video tutorials to show how to set up the system, and how it works.</t>
  </si>
  <si>
    <t>Mariela, Shaoting, Jose</t>
  </si>
  <si>
    <t>Worked on deploying the project into the server provided by Eric.</t>
  </si>
  <si>
    <t>Worked on doing tests on the whole system.</t>
  </si>
  <si>
    <t>Terms of Use</t>
  </si>
  <si>
    <t>© 2012-2018 Vertex42 LLC. All rights reserved.</t>
  </si>
  <si>
    <t>This template is a copyrighted work under the Unites States and other copyright laws and is the property of Vertex42 LLC. The items listed below are additional points to help clarify how you may use this template.</t>
  </si>
  <si>
    <t>You may make archival copies and customize this template only for your personal use or use within your company or organization and not for resale or public sharing.</t>
  </si>
  <si>
    <t>You may not remove or alter any logo, trademark, copyright, disclaimer, brand, terms of use, attribution, or other proprietary notices or marks within this template.</t>
  </si>
  <si>
    <t>This template and any customized or modified version of this template may NOT be sold, distributed, published to an online gallery, hosted on a website, or placed on a public server.</t>
  </si>
  <si>
    <t>The Share Settings for this spreadsheet must always be set to "Private"</t>
  </si>
  <si>
    <t>Limited Private Sharing and Other Allowed Uses</t>
  </si>
  <si>
    <t>See the complete license agreement to learn more about how you may or may not use this template.</t>
  </si>
  <si>
    <t>View the Complete License Agreement</t>
  </si>
  <si>
    <t>Gantt Chart Template</t>
  </si>
  <si>
    <t>© 2012-2014 Vertex42 LLC</t>
  </si>
  <si>
    <t>Please note the Terms Of Use</t>
  </si>
  <si>
    <t>http://www.vertex42.com/licensing/EULA_privateuse.html</t>
  </si>
</sst>
</file>

<file path=xl/styles.xml><?xml version="1.0" encoding="utf-8"?>
<styleSheet xmlns="http://schemas.openxmlformats.org/spreadsheetml/2006/main" xmlns:x14ac="http://schemas.microsoft.com/office/spreadsheetml/2009/9/ac" xmlns:mc="http://schemas.openxmlformats.org/markup-compatibility/2006">
  <numFmts count="5">
    <numFmt numFmtId="164" formatCode="M/d/yyyy (dddd)"/>
    <numFmt numFmtId="165" formatCode="m/d/yyyy h:mm:ss"/>
    <numFmt numFmtId="166" formatCode="d mmm yyyy"/>
    <numFmt numFmtId="167" formatCode="d"/>
    <numFmt numFmtId="168" formatCode="ddd M/dd/yy"/>
  </numFmts>
  <fonts count="24">
    <font>
      <sz val="10.0"/>
      <color rgb="FF000000"/>
      <name val="Arial"/>
    </font>
    <font>
      <sz val="14.0"/>
      <color rgb="FF003366"/>
      <name val="Arial"/>
    </font>
    <font>
      <b/>
      <name val="Arial"/>
    </font>
    <font>
      <name val="Arial"/>
    </font>
    <font>
      <i/>
      <sz val="8.0"/>
      <color rgb="FF666666"/>
      <name val="Arial"/>
    </font>
    <font>
      <sz val="9.0"/>
      <color rgb="FF000000"/>
      <name val="Arial"/>
    </font>
    <font/>
    <font>
      <sz val="8.0"/>
      <color rgb="FF000000"/>
      <name val="Arial"/>
    </font>
    <font>
      <b/>
      <sz val="9.0"/>
      <color rgb="FFFFFFFF"/>
      <name val="Arial"/>
    </font>
    <font>
      <b/>
      <sz val="10.0"/>
      <color rgb="FFFFFFFF"/>
      <name val="Arial"/>
    </font>
    <font>
      <sz val="8.0"/>
      <color rgb="FFFFFFFF"/>
      <name val="Arial"/>
    </font>
    <font>
      <sz val="7.0"/>
      <color rgb="FFFFFFFF"/>
      <name val="Arial"/>
    </font>
    <font>
      <b/>
      <sz val="9.0"/>
      <color rgb="FF000000"/>
      <name val="Arial"/>
    </font>
    <font>
      <b/>
      <sz val="9.0"/>
      <name val="Arial"/>
    </font>
    <font>
      <sz val="9.0"/>
      <name val="Arial"/>
    </font>
    <font>
      <b/>
      <sz val="18.0"/>
      <color rgb="FFFFFFFF"/>
    </font>
    <font>
      <u/>
      <sz val="12.0"/>
      <color rgb="FF0000FF"/>
    </font>
    <font>
      <sz val="12.0"/>
      <color rgb="FF000000"/>
    </font>
    <font>
      <sz val="11.0"/>
      <color rgb="FF000000"/>
    </font>
    <font>
      <sz val="11.0"/>
    </font>
    <font>
      <b/>
      <sz val="11.0"/>
      <color rgb="FF000000"/>
    </font>
    <font>
      <u/>
      <sz val="11.0"/>
      <color rgb="FF0000FF"/>
    </font>
    <font>
      <b/>
    </font>
    <font>
      <u/>
      <color rgb="FF0000FF"/>
    </font>
  </fonts>
  <fills count="8">
    <fill>
      <patternFill patternType="none"/>
    </fill>
    <fill>
      <patternFill patternType="lightGray"/>
    </fill>
    <fill>
      <patternFill patternType="solid">
        <fgColor rgb="FFFFFFFF"/>
        <bgColor rgb="FFFFFFFF"/>
      </patternFill>
    </fill>
    <fill>
      <patternFill patternType="solid">
        <fgColor rgb="FF666666"/>
        <bgColor rgb="FF666666"/>
      </patternFill>
    </fill>
    <fill>
      <patternFill patternType="solid">
        <fgColor rgb="FFD9D9D9"/>
        <bgColor rgb="FFD9D9D9"/>
      </patternFill>
    </fill>
    <fill>
      <patternFill patternType="solid">
        <fgColor rgb="FFD6F4D9"/>
        <bgColor rgb="FFD6F4D9"/>
      </patternFill>
    </fill>
    <fill>
      <patternFill patternType="solid">
        <fgColor rgb="FF3C78D8"/>
        <bgColor rgb="FF3C78D8"/>
      </patternFill>
    </fill>
    <fill>
      <patternFill patternType="solid">
        <fgColor rgb="FFC9DAF8"/>
        <bgColor rgb="FFC9DAF8"/>
      </patternFill>
    </fill>
  </fills>
  <borders count="7">
    <border/>
    <border>
      <bottom style="thin">
        <color rgb="FF999999"/>
      </bottom>
    </border>
    <border>
      <left style="thin">
        <color rgb="FFB7B7B7"/>
      </left>
    </border>
    <border>
      <right style="thin">
        <color rgb="FFB7B7B7"/>
      </right>
    </border>
    <border>
      <bottom style="thin">
        <color rgb="FFEFEFEF"/>
      </bottom>
    </border>
    <border>
      <right style="thin">
        <color rgb="FFCCCCCC"/>
      </right>
      <bottom style="thin">
        <color rgb="FFEFEFEF"/>
      </bottom>
    </border>
    <border>
      <top style="thin">
        <color rgb="FFEFEFEF"/>
      </top>
      <bottom style="thin">
        <color rgb="FFEFEFEF"/>
      </bottom>
    </border>
  </borders>
  <cellStyleXfs count="1">
    <xf borderId="0" fillId="0" fontId="0" numFmtId="0" applyAlignment="1" applyFont="1"/>
  </cellStyleXfs>
  <cellXfs count="86">
    <xf borderId="0" fillId="0" fontId="0" numFmtId="0" xfId="0" applyAlignment="1" applyFont="1">
      <alignment readingOrder="0" shrinkToFit="0" vertical="bottom" wrapText="0"/>
    </xf>
    <xf borderId="0" fillId="0" fontId="1" numFmtId="0" xfId="0" applyAlignment="1" applyFont="1">
      <alignment horizontal="left" readingOrder="0" shrinkToFit="0" vertical="center" wrapText="0"/>
    </xf>
    <xf borderId="0" fillId="0" fontId="1" numFmtId="0" xfId="0" applyAlignment="1" applyFont="1">
      <alignment horizontal="left" readingOrder="0" shrinkToFit="0" vertical="center" wrapText="0"/>
    </xf>
    <xf borderId="0" fillId="0" fontId="2" numFmtId="0" xfId="0" applyAlignment="1" applyFont="1">
      <alignment horizontal="center" readingOrder="0" vertical="center"/>
    </xf>
    <xf borderId="0" fillId="0" fontId="3" numFmtId="0" xfId="0" applyAlignment="1" applyFont="1">
      <alignment horizontal="center" vertical="center"/>
    </xf>
    <xf borderId="0" fillId="0" fontId="4" numFmtId="0" xfId="0" applyAlignment="1" applyFont="1">
      <alignment readingOrder="0" vertical="center"/>
    </xf>
    <xf borderId="0" fillId="0" fontId="4" numFmtId="0" xfId="0" applyAlignment="1" applyFont="1">
      <alignment readingOrder="0" vertical="center"/>
    </xf>
    <xf borderId="0" fillId="0" fontId="3" numFmtId="0" xfId="0" applyFont="1"/>
    <xf borderId="0" fillId="0" fontId="3" numFmtId="0" xfId="0" applyAlignment="1" applyFont="1">
      <alignment readingOrder="0"/>
    </xf>
    <xf borderId="0" fillId="0" fontId="5" numFmtId="0" xfId="0" applyAlignment="1" applyFont="1">
      <alignment horizontal="left" readingOrder="0" shrinkToFit="0" vertical="bottom" wrapText="0"/>
    </xf>
    <xf borderId="0" fillId="2" fontId="0" numFmtId="0" xfId="0" applyAlignment="1" applyFill="1" applyFont="1">
      <alignment shrinkToFit="0" vertical="bottom" wrapText="0"/>
    </xf>
    <xf borderId="0" fillId="0" fontId="0" numFmtId="0" xfId="0" applyAlignment="1" applyFont="1">
      <alignment horizontal="right" readingOrder="0" shrinkToFit="0" vertical="bottom" wrapText="0"/>
    </xf>
    <xf borderId="1" fillId="0" fontId="0" numFmtId="164" xfId="0" applyAlignment="1" applyBorder="1" applyFont="1" applyNumberFormat="1">
      <alignment horizontal="left" readingOrder="0" shrinkToFit="0" vertical="bottom" wrapText="0"/>
    </xf>
    <xf borderId="1" fillId="0" fontId="6" numFmtId="0" xfId="0" applyBorder="1" applyFont="1"/>
    <xf borderId="1" fillId="0" fontId="0" numFmtId="0" xfId="0" applyAlignment="1" applyBorder="1" applyFont="1">
      <alignment horizontal="center" readingOrder="0" shrinkToFit="0" vertical="bottom" wrapText="0"/>
    </xf>
    <xf borderId="2" fillId="0" fontId="5" numFmtId="165" xfId="0" applyAlignment="1" applyBorder="1" applyFont="1" applyNumberFormat="1">
      <alignment horizontal="center" shrinkToFit="0" vertical="center" wrapText="0"/>
    </xf>
    <xf borderId="3" fillId="0" fontId="6" numFmtId="0" xfId="0" applyBorder="1" applyFont="1"/>
    <xf borderId="0" fillId="0" fontId="0" numFmtId="0" xfId="0" applyAlignment="1" applyFont="1">
      <alignment horizontal="right" readingOrder="0" vertical="center"/>
    </xf>
    <xf borderId="1" fillId="0" fontId="0" numFmtId="0" xfId="0" applyAlignment="1" applyBorder="1" applyFont="1">
      <alignment horizontal="left" readingOrder="0" vertical="center"/>
    </xf>
    <xf borderId="2" fillId="0" fontId="5" numFmtId="166" xfId="0" applyAlignment="1" applyBorder="1" applyFont="1" applyNumberFormat="1">
      <alignment horizontal="center" shrinkToFit="0" vertical="center" wrapText="0"/>
    </xf>
    <xf borderId="2" fillId="0" fontId="7" numFmtId="167" xfId="0" applyAlignment="1" applyBorder="1" applyFont="1" applyNumberFormat="1">
      <alignment horizontal="center" vertical="center"/>
    </xf>
    <xf borderId="0" fillId="0" fontId="7" numFmtId="167" xfId="0" applyAlignment="1" applyFont="1" applyNumberFormat="1">
      <alignment horizontal="center" vertical="center"/>
    </xf>
    <xf borderId="3" fillId="0" fontId="7" numFmtId="167" xfId="0" applyAlignment="1" applyBorder="1" applyFont="1" applyNumberFormat="1">
      <alignment horizontal="center" vertical="center"/>
    </xf>
    <xf borderId="0" fillId="3" fontId="7" numFmtId="167" xfId="0" applyAlignment="1" applyFill="1" applyFont="1" applyNumberFormat="1">
      <alignment horizontal="center" vertical="center"/>
    </xf>
    <xf borderId="4" fillId="3" fontId="8" numFmtId="0" xfId="0" applyAlignment="1" applyBorder="1" applyFont="1">
      <alignment readingOrder="0" shrinkToFit="0" vertical="center" wrapText="0"/>
    </xf>
    <xf borderId="4" fillId="3" fontId="8" numFmtId="0" xfId="0" applyAlignment="1" applyBorder="1" applyFont="1">
      <alignment horizontal="left" readingOrder="0" shrinkToFit="0" vertical="center" wrapText="0"/>
    </xf>
    <xf borderId="4" fillId="3" fontId="8" numFmtId="0" xfId="0" applyAlignment="1" applyBorder="1" applyFont="1">
      <alignment horizontal="left" readingOrder="0" vertical="center"/>
    </xf>
    <xf borderId="4" fillId="3" fontId="8" numFmtId="0" xfId="0" applyAlignment="1" applyBorder="1" applyFont="1">
      <alignment horizontal="center" readingOrder="0" shrinkToFit="0" vertical="center" wrapText="0"/>
    </xf>
    <xf borderId="4" fillId="3" fontId="9" numFmtId="0" xfId="0" applyAlignment="1" applyBorder="1" applyFont="1">
      <alignment horizontal="center" readingOrder="0" shrinkToFit="0" vertical="center" wrapText="0"/>
    </xf>
    <xf borderId="4" fillId="3" fontId="8" numFmtId="0" xfId="0" applyAlignment="1" applyBorder="1" applyFont="1">
      <alignment horizontal="center" readingOrder="0" vertical="center"/>
    </xf>
    <xf borderId="4" fillId="3" fontId="10" numFmtId="0" xfId="0" applyAlignment="1" applyBorder="1" applyFont="1">
      <alignment horizontal="center" readingOrder="0" vertical="center"/>
    </xf>
    <xf borderId="4" fillId="3" fontId="11" numFmtId="165" xfId="0" applyAlignment="1" applyBorder="1" applyFont="1" applyNumberFormat="1">
      <alignment horizontal="center" shrinkToFit="0" vertical="center" wrapText="0"/>
    </xf>
    <xf borderId="5" fillId="3" fontId="11" numFmtId="165" xfId="0" applyAlignment="1" applyBorder="1" applyFont="1" applyNumberFormat="1">
      <alignment horizontal="center" shrinkToFit="0" vertical="center" wrapText="0"/>
    </xf>
    <xf borderId="4" fillId="4" fontId="12" numFmtId="0" xfId="0" applyAlignment="1" applyBorder="1" applyFill="1" applyFont="1">
      <alignment horizontal="left" shrinkToFit="0" vertical="center" wrapText="0"/>
    </xf>
    <xf borderId="4" fillId="4" fontId="12" numFmtId="0" xfId="0" applyAlignment="1" applyBorder="1" applyFont="1">
      <alignment readingOrder="0" vertical="center"/>
    </xf>
    <xf borderId="4" fillId="4" fontId="5" numFmtId="0" xfId="0" applyAlignment="1" applyBorder="1" applyFont="1">
      <alignment readingOrder="0" shrinkToFit="0" vertical="center" wrapText="0"/>
    </xf>
    <xf borderId="6" fillId="4" fontId="5" numFmtId="168" xfId="0" applyAlignment="1" applyBorder="1" applyFont="1" applyNumberFormat="1">
      <alignment horizontal="right" shrinkToFit="0" vertical="center" wrapText="0"/>
    </xf>
    <xf borderId="6" fillId="4" fontId="5" numFmtId="1" xfId="0" applyAlignment="1" applyBorder="1" applyFont="1" applyNumberFormat="1">
      <alignment horizontal="center" shrinkToFit="0" vertical="center" wrapText="0"/>
    </xf>
    <xf borderId="6" fillId="4" fontId="5" numFmtId="9" xfId="0" applyAlignment="1" applyBorder="1" applyFont="1" applyNumberFormat="1">
      <alignment horizontal="center" shrinkToFit="0" vertical="center" wrapText="0"/>
    </xf>
    <xf borderId="6" fillId="4" fontId="5" numFmtId="0" xfId="0" applyAlignment="1" applyBorder="1" applyFont="1">
      <alignment horizontal="center" shrinkToFit="0" vertical="center" wrapText="0"/>
    </xf>
    <xf borderId="6" fillId="0" fontId="5" numFmtId="0" xfId="0" applyAlignment="1" applyBorder="1" applyFont="1">
      <alignment horizontal="left" shrinkToFit="0" vertical="center" wrapText="0"/>
    </xf>
    <xf borderId="6" fillId="0" fontId="5" numFmtId="0" xfId="0" applyAlignment="1" applyBorder="1" applyFont="1">
      <alignment readingOrder="0" vertical="center"/>
    </xf>
    <xf borderId="6" fillId="0" fontId="5" numFmtId="0" xfId="0" applyAlignment="1" applyBorder="1" applyFont="1">
      <alignment readingOrder="0" shrinkToFit="0" vertical="center" wrapText="0"/>
    </xf>
    <xf borderId="6" fillId="5" fontId="5" numFmtId="168" xfId="0" applyAlignment="1" applyBorder="1" applyFill="1" applyFont="1" applyNumberFormat="1">
      <alignment horizontal="right" shrinkToFit="0" vertical="center" wrapText="0"/>
    </xf>
    <xf borderId="6" fillId="0" fontId="5" numFmtId="168" xfId="0" applyAlignment="1" applyBorder="1" applyFont="1" applyNumberFormat="1">
      <alignment horizontal="right" shrinkToFit="0" vertical="center" wrapText="0"/>
    </xf>
    <xf borderId="6" fillId="5" fontId="5" numFmtId="1" xfId="0" applyAlignment="1" applyBorder="1" applyFont="1" applyNumberFormat="1">
      <alignment horizontal="center" readingOrder="0" shrinkToFit="0" vertical="center" wrapText="0"/>
    </xf>
    <xf borderId="6" fillId="5" fontId="5" numFmtId="9" xfId="0" applyAlignment="1" applyBorder="1" applyFont="1" applyNumberFormat="1">
      <alignment horizontal="center" readingOrder="0" shrinkToFit="0" vertical="center" wrapText="0"/>
    </xf>
    <xf borderId="6" fillId="0" fontId="5" numFmtId="1" xfId="0" applyAlignment="1" applyBorder="1" applyFont="1" applyNumberFormat="1">
      <alignment horizontal="center" shrinkToFit="0" vertical="center" wrapText="0"/>
    </xf>
    <xf borderId="6" fillId="0" fontId="5" numFmtId="0" xfId="0" applyAlignment="1" applyBorder="1" applyFont="1">
      <alignment horizontal="center" shrinkToFit="0" vertical="center" wrapText="0"/>
    </xf>
    <xf borderId="6" fillId="5" fontId="5" numFmtId="9" xfId="0" applyAlignment="1" applyBorder="1" applyFont="1" applyNumberFormat="1">
      <alignment horizontal="center" readingOrder="0" shrinkToFit="0" vertical="center" wrapText="0"/>
    </xf>
    <xf borderId="6" fillId="4" fontId="12" numFmtId="0" xfId="0" applyAlignment="1" applyBorder="1" applyFont="1">
      <alignment horizontal="left" shrinkToFit="0" vertical="center" wrapText="0"/>
    </xf>
    <xf borderId="6" fillId="4" fontId="5" numFmtId="0" xfId="0" applyAlignment="1" applyBorder="1" applyFont="1">
      <alignment readingOrder="0" shrinkToFit="0" vertical="center" wrapText="0"/>
    </xf>
    <xf borderId="6" fillId="5" fontId="5" numFmtId="168" xfId="0" applyAlignment="1" applyBorder="1" applyFont="1" applyNumberFormat="1">
      <alignment horizontal="right" readingOrder="0" shrinkToFit="0" vertical="center" wrapText="0"/>
    </xf>
    <xf borderId="6" fillId="4" fontId="13" numFmtId="0" xfId="0" applyAlignment="1" applyBorder="1" applyFont="1">
      <alignment horizontal="left" shrinkToFit="0" vertical="bottom" wrapText="0"/>
    </xf>
    <xf borderId="6" fillId="4" fontId="13" numFmtId="0" xfId="0" applyAlignment="1" applyBorder="1" applyFont="1">
      <alignment readingOrder="0" vertical="bottom"/>
    </xf>
    <xf borderId="6" fillId="4" fontId="14" numFmtId="0" xfId="0" applyAlignment="1" applyBorder="1" applyFont="1">
      <alignment shrinkToFit="0" vertical="bottom" wrapText="0"/>
    </xf>
    <xf borderId="6" fillId="4" fontId="14" numFmtId="168" xfId="0" applyAlignment="1" applyBorder="1" applyFont="1" applyNumberFormat="1">
      <alignment horizontal="right" shrinkToFit="0" vertical="bottom" wrapText="0"/>
    </xf>
    <xf borderId="6" fillId="4" fontId="14" numFmtId="1" xfId="0" applyAlignment="1" applyBorder="1" applyFont="1" applyNumberFormat="1">
      <alignment horizontal="center" shrinkToFit="0" vertical="bottom" wrapText="0"/>
    </xf>
    <xf borderId="6" fillId="4" fontId="14" numFmtId="9" xfId="0" applyAlignment="1" applyBorder="1" applyFont="1" applyNumberFormat="1">
      <alignment vertical="bottom"/>
    </xf>
    <xf borderId="6" fillId="4" fontId="14" numFmtId="1" xfId="0" applyAlignment="1" applyBorder="1" applyFont="1" applyNumberFormat="1">
      <alignment vertical="bottom"/>
    </xf>
    <xf borderId="6" fillId="4" fontId="14" numFmtId="0" xfId="0" applyAlignment="1" applyBorder="1" applyFont="1">
      <alignment vertical="bottom"/>
    </xf>
    <xf borderId="6" fillId="0" fontId="5" numFmtId="0" xfId="0" applyAlignment="1" applyBorder="1" applyFont="1">
      <alignment horizontal="left" shrinkToFit="0" vertical="bottom" wrapText="0"/>
    </xf>
    <xf borderId="6" fillId="0" fontId="5" numFmtId="0" xfId="0" applyAlignment="1" applyBorder="1" applyFont="1">
      <alignment readingOrder="0"/>
    </xf>
    <xf borderId="6" fillId="0" fontId="5" numFmtId="0" xfId="0" applyAlignment="1" applyBorder="1" applyFont="1">
      <alignment readingOrder="0" shrinkToFit="0" vertical="bottom" wrapText="0"/>
    </xf>
    <xf borderId="6" fillId="5" fontId="5" numFmtId="168" xfId="0" applyAlignment="1" applyBorder="1" applyFont="1" applyNumberFormat="1">
      <alignment horizontal="right" readingOrder="0" shrinkToFit="0" vertical="bottom" wrapText="0"/>
    </xf>
    <xf borderId="6" fillId="0" fontId="5" numFmtId="168" xfId="0" applyAlignment="1" applyBorder="1" applyFont="1" applyNumberFormat="1">
      <alignment horizontal="right" shrinkToFit="0" vertical="bottom" wrapText="0"/>
    </xf>
    <xf borderId="6" fillId="5" fontId="5" numFmtId="1" xfId="0" applyAlignment="1" applyBorder="1" applyFont="1" applyNumberFormat="1">
      <alignment horizontal="center" readingOrder="0" shrinkToFit="0" vertical="bottom" wrapText="0"/>
    </xf>
    <xf borderId="6" fillId="5" fontId="5" numFmtId="9" xfId="0" applyAlignment="1" applyBorder="1" applyFont="1" applyNumberFormat="1">
      <alignment horizontal="center" readingOrder="0" shrinkToFit="0" vertical="bottom" wrapText="0"/>
    </xf>
    <xf borderId="6" fillId="0" fontId="5" numFmtId="1" xfId="0" applyAlignment="1" applyBorder="1" applyFont="1" applyNumberFormat="1">
      <alignment horizontal="center" shrinkToFit="0" vertical="bottom" wrapText="0"/>
    </xf>
    <xf borderId="6" fillId="0" fontId="5" numFmtId="0" xfId="0" applyAlignment="1" applyBorder="1" applyFont="1">
      <alignment horizontal="center" shrinkToFit="0" vertical="bottom" wrapText="0"/>
    </xf>
    <xf borderId="6" fillId="5" fontId="5" numFmtId="168" xfId="0" applyAlignment="1" applyBorder="1" applyFont="1" applyNumberFormat="1">
      <alignment horizontal="right" shrinkToFit="0" vertical="bottom" wrapText="0"/>
    </xf>
    <xf borderId="0" fillId="6" fontId="15" numFmtId="0" xfId="0" applyAlignment="1" applyFill="1" applyFont="1">
      <alignment readingOrder="0" vertical="center"/>
    </xf>
    <xf borderId="0" fillId="0" fontId="6" numFmtId="0" xfId="0" applyAlignment="1" applyFont="1">
      <alignment shrinkToFit="0" wrapText="1"/>
    </xf>
    <xf borderId="0" fillId="0" fontId="16" numFmtId="0" xfId="0" applyAlignment="1" applyFont="1">
      <alignment shrinkToFit="0" wrapText="1"/>
    </xf>
    <xf borderId="0" fillId="0" fontId="17" numFmtId="0" xfId="0" applyAlignment="1" applyFont="1">
      <alignment readingOrder="0" shrinkToFit="0" vertical="top" wrapText="1"/>
    </xf>
    <xf borderId="0" fillId="0" fontId="18" numFmtId="0" xfId="0" applyAlignment="1" applyFont="1">
      <alignment readingOrder="0" shrinkToFit="0" vertical="top" wrapText="1"/>
    </xf>
    <xf borderId="0" fillId="0" fontId="19" numFmtId="0" xfId="0" applyAlignment="1" applyFont="1">
      <alignment shrinkToFit="0" wrapText="1"/>
    </xf>
    <xf borderId="0" fillId="0" fontId="18" numFmtId="0" xfId="0" applyAlignment="1" applyFont="1">
      <alignment readingOrder="0" shrinkToFit="0" vertical="top" wrapText="1"/>
    </xf>
    <xf borderId="0" fillId="0" fontId="20" numFmtId="0" xfId="0" applyAlignment="1" applyFont="1">
      <alignment readingOrder="0" shrinkToFit="0" vertical="top" wrapText="1"/>
    </xf>
    <xf borderId="0" fillId="0" fontId="6" numFmtId="0" xfId="0" applyAlignment="1" applyFont="1">
      <alignment horizontal="left" vertical="center"/>
    </xf>
    <xf borderId="0" fillId="7" fontId="20" numFmtId="0" xfId="0" applyAlignment="1" applyFill="1" applyFont="1">
      <alignment horizontal="left" readingOrder="0" shrinkToFit="0" vertical="center" wrapText="1"/>
    </xf>
    <xf borderId="0" fillId="0" fontId="20" numFmtId="0" xfId="0" applyAlignment="1" applyFont="1">
      <alignment readingOrder="0" shrinkToFit="0" vertical="top" wrapText="1"/>
    </xf>
    <xf borderId="0" fillId="0" fontId="21" numFmtId="0" xfId="0" applyAlignment="1" applyFont="1">
      <alignment shrinkToFit="0" vertical="top" wrapText="1"/>
    </xf>
    <xf borderId="0" fillId="0" fontId="22" numFmtId="0" xfId="0" applyAlignment="1" applyFont="1">
      <alignment readingOrder="0"/>
    </xf>
    <xf borderId="0" fillId="0" fontId="6" numFmtId="0" xfId="0" applyAlignment="1" applyFont="1">
      <alignment readingOrder="0"/>
    </xf>
    <xf borderId="0" fillId="0" fontId="23" numFmtId="0" xfId="0" applyAlignment="1" applyFont="1">
      <alignment readingOrder="0"/>
    </xf>
  </cellXfs>
  <cellStyles count="1">
    <cellStyle xfId="0" name="Normal" builtinId="0"/>
  </cellStyles>
  <dxfs count="4">
    <dxf>
      <font>
        <color rgb="FFFFFFFF"/>
      </font>
      <fill>
        <patternFill patternType="solid">
          <fgColor rgb="FFFF0000"/>
          <bgColor rgb="FFFF0000"/>
        </patternFill>
      </fill>
      <border/>
    </dxf>
    <dxf>
      <font>
        <color rgb="FF999999"/>
      </font>
      <fill>
        <patternFill patternType="solid">
          <fgColor rgb="FF999999"/>
          <bgColor rgb="FF999999"/>
        </patternFill>
      </fill>
      <border/>
    </dxf>
    <dxf>
      <font>
        <color rgb="FF6699FF"/>
      </font>
      <fill>
        <patternFill patternType="solid">
          <fgColor rgb="FF3C78D8"/>
          <bgColor rgb="FF3C78D8"/>
        </patternFill>
      </fill>
      <border/>
    </dxf>
    <dxf>
      <font/>
      <fill>
        <patternFill patternType="solid">
          <fgColor rgb="FFFFFFFF"/>
          <bgColor rgb="FFFFFFFF"/>
        </patternFill>
      </fill>
      <border/>
    </dxf>
  </dxfs>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0</xdr:colOff>
      <xdr:row>0</xdr:row>
      <xdr:rowOff>0</xdr:rowOff>
    </xdr:from>
    <xdr:ext cx="1352550" cy="3810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http://www.vertex42.com/licensing/EULA_privateuse.html" TargetMode="External"/><Relationship Id="rId2"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pane ySplit="7.0" topLeftCell="A8" activePane="bottomLeft" state="frozen"/>
      <selection activeCell="B9" sqref="B9" pane="bottomLeft"/>
    </sheetView>
  </sheetViews>
  <sheetFormatPr customHeight="1" defaultColWidth="12.63" defaultRowHeight="15.75"/>
  <cols>
    <col customWidth="1" min="1" max="1" width="5.5"/>
    <col customWidth="1" min="2" max="2" width="59.25"/>
    <col customWidth="1" min="3" max="3" width="22.63"/>
    <col customWidth="1" min="4" max="5" width="10.5"/>
    <col customWidth="1" min="6" max="6" width="5.38"/>
    <col customWidth="1" min="7" max="7" width="6.13"/>
    <col customWidth="1" min="8" max="8" width="6.0"/>
    <col customWidth="1" min="9" max="9" width="3.25"/>
    <col customWidth="1" min="10" max="65" width="2.0"/>
  </cols>
  <sheetData>
    <row r="1" ht="24.0" customHeight="1">
      <c r="A1" s="1" t="s">
        <v>0</v>
      </c>
      <c r="B1" s="2"/>
      <c r="C1" s="2"/>
      <c r="D1" s="2"/>
      <c r="E1" s="2"/>
      <c r="F1" s="2"/>
      <c r="G1" s="2"/>
      <c r="H1" s="2"/>
      <c r="I1" s="3"/>
      <c r="J1" s="4"/>
      <c r="Q1" s="5"/>
      <c r="R1" s="6"/>
      <c r="S1" s="6"/>
      <c r="T1" s="6"/>
      <c r="U1" s="6"/>
      <c r="V1" s="6"/>
      <c r="W1" s="6"/>
      <c r="X1" s="6"/>
      <c r="Y1" s="6"/>
      <c r="Z1" s="6"/>
      <c r="AA1" s="6"/>
      <c r="AB1" s="6"/>
      <c r="AC1" s="6"/>
      <c r="AD1" s="6"/>
      <c r="AE1" s="6"/>
      <c r="AF1" s="6"/>
      <c r="AG1" s="6"/>
      <c r="AH1" s="6"/>
      <c r="AI1" s="6"/>
      <c r="AJ1" s="6"/>
      <c r="AK1" s="6"/>
      <c r="AL1" s="6"/>
      <c r="AM1" s="6"/>
      <c r="AN1" s="6"/>
      <c r="AO1" s="6"/>
      <c r="AP1" s="6"/>
      <c r="AQ1" s="7"/>
      <c r="AR1" s="7"/>
      <c r="AS1" s="7"/>
      <c r="AT1" s="7"/>
      <c r="AU1" s="7"/>
      <c r="AV1" s="7"/>
      <c r="AW1" s="7"/>
      <c r="AX1" s="7"/>
      <c r="AY1" s="7"/>
      <c r="AZ1" s="7"/>
      <c r="BA1" s="7"/>
      <c r="BB1" s="7"/>
      <c r="BC1" s="7"/>
      <c r="BD1" s="7"/>
      <c r="BE1" s="7"/>
      <c r="BF1" s="7"/>
      <c r="BG1" s="7"/>
      <c r="BH1" s="7"/>
      <c r="BI1" s="7"/>
      <c r="BJ1" s="7"/>
      <c r="BK1" s="7"/>
      <c r="BL1" s="7"/>
      <c r="BM1" s="7"/>
    </row>
    <row r="2">
      <c r="A2" s="8" t="s">
        <v>1</v>
      </c>
      <c r="B2" s="9"/>
      <c r="C2" s="9"/>
      <c r="D2" s="7"/>
      <c r="E2" s="7"/>
      <c r="F2" s="7"/>
      <c r="G2" s="10"/>
      <c r="H2" s="8"/>
      <c r="I2" s="7"/>
      <c r="J2" s="8"/>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row>
    <row r="3">
      <c r="A3" s="7"/>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row>
    <row r="4">
      <c r="A4" s="7"/>
      <c r="B4" s="11" t="s">
        <v>2</v>
      </c>
      <c r="D4" s="12">
        <v>44802.0</v>
      </c>
      <c r="E4" s="13"/>
      <c r="F4" s="11" t="s">
        <v>3</v>
      </c>
      <c r="H4" s="14">
        <v>8.0</v>
      </c>
      <c r="I4" s="7"/>
      <c r="J4" s="15" t="str">
        <f>"Week "&amp;(J6-($D$4-WEEKDAY($D$4,1)+2))/7+1</f>
        <v>Week 8</v>
      </c>
      <c r="P4" s="16"/>
      <c r="Q4" s="15" t="str">
        <f>"Week "&amp;(Q6-($D$4-WEEKDAY($D$4,1)+2))/7+1</f>
        <v>Week 9</v>
      </c>
      <c r="W4" s="16"/>
      <c r="X4" s="15" t="str">
        <f>"Week "&amp;(X6-($D$4-WEEKDAY($D$4,1)+2))/7+1</f>
        <v>Week 10</v>
      </c>
      <c r="AD4" s="16"/>
      <c r="AE4" s="15" t="str">
        <f>"Week "&amp;(AE6-($D$4-WEEKDAY($D$4,1)+2))/7+1</f>
        <v>Week 11</v>
      </c>
      <c r="AK4" s="16"/>
      <c r="AL4" s="15" t="str">
        <f>"Week "&amp;(AL6-($D$4-WEEKDAY($D$4,1)+2))/7+1</f>
        <v>Week 12</v>
      </c>
      <c r="AR4" s="16"/>
      <c r="AS4" s="15" t="str">
        <f>"Week "&amp;(AS6-($D$4-WEEKDAY($D$4,1)+2))/7+1</f>
        <v>Week 13</v>
      </c>
      <c r="AY4" s="16"/>
      <c r="AZ4" s="15" t="str">
        <f>"Week "&amp;(AZ6-($D$4-WEEKDAY($D$4,1)+2))/7+1</f>
        <v>Week 14</v>
      </c>
      <c r="BF4" s="16"/>
      <c r="BG4" s="15" t="str">
        <f>"Week "&amp;(BG6-($D$4-WEEKDAY($D$4,1)+2))/7+1</f>
        <v>Week 15</v>
      </c>
      <c r="BM4" s="16"/>
    </row>
    <row r="5">
      <c r="A5" s="7"/>
      <c r="B5" s="17" t="s">
        <v>4</v>
      </c>
      <c r="D5" s="18" t="s">
        <v>5</v>
      </c>
      <c r="E5" s="13"/>
      <c r="F5" s="7"/>
      <c r="G5" s="7"/>
      <c r="H5" s="7"/>
      <c r="I5" s="7"/>
      <c r="J5" s="19">
        <f>J6</f>
        <v>44851</v>
      </c>
      <c r="P5" s="16"/>
      <c r="Q5" s="19">
        <f>Q6</f>
        <v>44858</v>
      </c>
      <c r="W5" s="16"/>
      <c r="X5" s="19">
        <f>X6</f>
        <v>44865</v>
      </c>
      <c r="AD5" s="16"/>
      <c r="AE5" s="19">
        <f>AE6</f>
        <v>44872</v>
      </c>
      <c r="AK5" s="16"/>
      <c r="AL5" s="19">
        <f>AL6</f>
        <v>44879</v>
      </c>
      <c r="AR5" s="16"/>
      <c r="AS5" s="19">
        <f>AS6</f>
        <v>44886</v>
      </c>
      <c r="AY5" s="16"/>
      <c r="AZ5" s="19">
        <f>AZ6</f>
        <v>44893</v>
      </c>
      <c r="BF5" s="16"/>
      <c r="BG5" s="19">
        <f>BG6</f>
        <v>44900</v>
      </c>
      <c r="BM5" s="16"/>
    </row>
    <row r="6">
      <c r="A6" s="7"/>
      <c r="B6" s="7"/>
      <c r="C6" s="7"/>
      <c r="D6" s="7"/>
      <c r="E6" s="7"/>
      <c r="F6" s="7"/>
      <c r="G6" s="7"/>
      <c r="H6" s="7"/>
      <c r="I6" s="7"/>
      <c r="J6" s="20">
        <f>D4-WEEKDAY(D4,1)+2+7*(H4-1)</f>
        <v>44851</v>
      </c>
      <c r="K6" s="21">
        <f t="shared" ref="K6:BM6" si="1">J6+1</f>
        <v>44852</v>
      </c>
      <c r="L6" s="21">
        <f t="shared" si="1"/>
        <v>44853</v>
      </c>
      <c r="M6" s="21">
        <f t="shared" si="1"/>
        <v>44854</v>
      </c>
      <c r="N6" s="21">
        <f t="shared" si="1"/>
        <v>44855</v>
      </c>
      <c r="O6" s="21">
        <f t="shared" si="1"/>
        <v>44856</v>
      </c>
      <c r="P6" s="22">
        <f t="shared" si="1"/>
        <v>44857</v>
      </c>
      <c r="Q6" s="20">
        <f t="shared" si="1"/>
        <v>44858</v>
      </c>
      <c r="R6" s="21">
        <f t="shared" si="1"/>
        <v>44859</v>
      </c>
      <c r="S6" s="21">
        <f t="shared" si="1"/>
        <v>44860</v>
      </c>
      <c r="T6" s="21">
        <f t="shared" si="1"/>
        <v>44861</v>
      </c>
      <c r="U6" s="21">
        <f t="shared" si="1"/>
        <v>44862</v>
      </c>
      <c r="V6" s="21">
        <f t="shared" si="1"/>
        <v>44863</v>
      </c>
      <c r="W6" s="22">
        <f t="shared" si="1"/>
        <v>44864</v>
      </c>
      <c r="X6" s="20">
        <f t="shared" si="1"/>
        <v>44865</v>
      </c>
      <c r="Y6" s="21">
        <f t="shared" si="1"/>
        <v>44866</v>
      </c>
      <c r="Z6" s="21">
        <f t="shared" si="1"/>
        <v>44867</v>
      </c>
      <c r="AA6" s="21">
        <f t="shared" si="1"/>
        <v>44868</v>
      </c>
      <c r="AB6" s="21">
        <f t="shared" si="1"/>
        <v>44869</v>
      </c>
      <c r="AC6" s="21">
        <f t="shared" si="1"/>
        <v>44870</v>
      </c>
      <c r="AD6" s="22">
        <f t="shared" si="1"/>
        <v>44871</v>
      </c>
      <c r="AE6" s="20">
        <f t="shared" si="1"/>
        <v>44872</v>
      </c>
      <c r="AF6" s="21">
        <f t="shared" si="1"/>
        <v>44873</v>
      </c>
      <c r="AG6" s="21">
        <f t="shared" si="1"/>
        <v>44874</v>
      </c>
      <c r="AH6" s="21">
        <f t="shared" si="1"/>
        <v>44875</v>
      </c>
      <c r="AI6" s="21">
        <f t="shared" si="1"/>
        <v>44876</v>
      </c>
      <c r="AJ6" s="21">
        <f t="shared" si="1"/>
        <v>44877</v>
      </c>
      <c r="AK6" s="22">
        <f t="shared" si="1"/>
        <v>44878</v>
      </c>
      <c r="AL6" s="20">
        <f t="shared" si="1"/>
        <v>44879</v>
      </c>
      <c r="AM6" s="21">
        <f t="shared" si="1"/>
        <v>44880</v>
      </c>
      <c r="AN6" s="21">
        <f t="shared" si="1"/>
        <v>44881</v>
      </c>
      <c r="AO6" s="21">
        <f t="shared" si="1"/>
        <v>44882</v>
      </c>
      <c r="AP6" s="21">
        <f t="shared" si="1"/>
        <v>44883</v>
      </c>
      <c r="AQ6" s="21">
        <f t="shared" si="1"/>
        <v>44884</v>
      </c>
      <c r="AR6" s="22">
        <f t="shared" si="1"/>
        <v>44885</v>
      </c>
      <c r="AS6" s="20">
        <f t="shared" si="1"/>
        <v>44886</v>
      </c>
      <c r="AT6" s="23">
        <f t="shared" si="1"/>
        <v>44887</v>
      </c>
      <c r="AU6" s="21">
        <f t="shared" si="1"/>
        <v>44888</v>
      </c>
      <c r="AV6" s="21">
        <f t="shared" si="1"/>
        <v>44889</v>
      </c>
      <c r="AW6" s="21">
        <f t="shared" si="1"/>
        <v>44890</v>
      </c>
      <c r="AX6" s="21">
        <f t="shared" si="1"/>
        <v>44891</v>
      </c>
      <c r="AY6" s="22">
        <f t="shared" si="1"/>
        <v>44892</v>
      </c>
      <c r="AZ6" s="20">
        <f t="shared" si="1"/>
        <v>44893</v>
      </c>
      <c r="BA6" s="21">
        <f t="shared" si="1"/>
        <v>44894</v>
      </c>
      <c r="BB6" s="21">
        <f t="shared" si="1"/>
        <v>44895</v>
      </c>
      <c r="BC6" s="21">
        <f t="shared" si="1"/>
        <v>44896</v>
      </c>
      <c r="BD6" s="21">
        <f t="shared" si="1"/>
        <v>44897</v>
      </c>
      <c r="BE6" s="21">
        <f t="shared" si="1"/>
        <v>44898</v>
      </c>
      <c r="BF6" s="22">
        <f t="shared" si="1"/>
        <v>44899</v>
      </c>
      <c r="BG6" s="20">
        <f t="shared" si="1"/>
        <v>44900</v>
      </c>
      <c r="BH6" s="21">
        <f t="shared" si="1"/>
        <v>44901</v>
      </c>
      <c r="BI6" s="21">
        <f t="shared" si="1"/>
        <v>44902</v>
      </c>
      <c r="BJ6" s="21">
        <f t="shared" si="1"/>
        <v>44903</v>
      </c>
      <c r="BK6" s="21">
        <f t="shared" si="1"/>
        <v>44904</v>
      </c>
      <c r="BL6" s="21">
        <f t="shared" si="1"/>
        <v>44905</v>
      </c>
      <c r="BM6" s="22">
        <f t="shared" si="1"/>
        <v>44906</v>
      </c>
    </row>
    <row r="7" ht="22.5" customHeight="1">
      <c r="A7" s="24" t="s">
        <v>6</v>
      </c>
      <c r="B7" s="25" t="s">
        <v>7</v>
      </c>
      <c r="C7" s="26" t="s">
        <v>8</v>
      </c>
      <c r="D7" s="27" t="s">
        <v>9</v>
      </c>
      <c r="E7" s="28" t="s">
        <v>10</v>
      </c>
      <c r="F7" s="29" t="s">
        <v>11</v>
      </c>
      <c r="G7" s="29" t="s">
        <v>12</v>
      </c>
      <c r="H7" s="29" t="s">
        <v>13</v>
      </c>
      <c r="I7" s="30"/>
      <c r="J7" s="31" t="str">
        <f t="shared" ref="J7:BM7" si="2">INDEX({"Su";"M";"T";"W";"Th";"F";"Sa"},WEEKDAY(J6,1))</f>
        <v>M</v>
      </c>
      <c r="K7" s="31" t="str">
        <f t="shared" si="2"/>
        <v>T</v>
      </c>
      <c r="L7" s="31" t="str">
        <f t="shared" si="2"/>
        <v>W</v>
      </c>
      <c r="M7" s="31" t="str">
        <f t="shared" si="2"/>
        <v>Th</v>
      </c>
      <c r="N7" s="31" t="str">
        <f t="shared" si="2"/>
        <v>F</v>
      </c>
      <c r="O7" s="31" t="str">
        <f t="shared" si="2"/>
        <v>Sa</v>
      </c>
      <c r="P7" s="31" t="str">
        <f t="shared" si="2"/>
        <v>Su</v>
      </c>
      <c r="Q7" s="31" t="str">
        <f t="shared" si="2"/>
        <v>M</v>
      </c>
      <c r="R7" s="31" t="str">
        <f t="shared" si="2"/>
        <v>T</v>
      </c>
      <c r="S7" s="31" t="str">
        <f t="shared" si="2"/>
        <v>W</v>
      </c>
      <c r="T7" s="31" t="str">
        <f t="shared" si="2"/>
        <v>Th</v>
      </c>
      <c r="U7" s="31" t="str">
        <f t="shared" si="2"/>
        <v>F</v>
      </c>
      <c r="V7" s="31" t="str">
        <f t="shared" si="2"/>
        <v>Sa</v>
      </c>
      <c r="W7" s="31" t="str">
        <f t="shared" si="2"/>
        <v>Su</v>
      </c>
      <c r="X7" s="31" t="str">
        <f t="shared" si="2"/>
        <v>M</v>
      </c>
      <c r="Y7" s="31" t="str">
        <f t="shared" si="2"/>
        <v>T</v>
      </c>
      <c r="Z7" s="31" t="str">
        <f t="shared" si="2"/>
        <v>W</v>
      </c>
      <c r="AA7" s="31" t="str">
        <f t="shared" si="2"/>
        <v>Th</v>
      </c>
      <c r="AB7" s="31" t="str">
        <f t="shared" si="2"/>
        <v>F</v>
      </c>
      <c r="AC7" s="31" t="str">
        <f t="shared" si="2"/>
        <v>Sa</v>
      </c>
      <c r="AD7" s="31" t="str">
        <f t="shared" si="2"/>
        <v>Su</v>
      </c>
      <c r="AE7" s="31" t="str">
        <f t="shared" si="2"/>
        <v>M</v>
      </c>
      <c r="AF7" s="31" t="str">
        <f t="shared" si="2"/>
        <v>T</v>
      </c>
      <c r="AG7" s="31" t="str">
        <f t="shared" si="2"/>
        <v>W</v>
      </c>
      <c r="AH7" s="31" t="str">
        <f t="shared" si="2"/>
        <v>Th</v>
      </c>
      <c r="AI7" s="31" t="str">
        <f t="shared" si="2"/>
        <v>F</v>
      </c>
      <c r="AJ7" s="31" t="str">
        <f t="shared" si="2"/>
        <v>Sa</v>
      </c>
      <c r="AK7" s="31" t="str">
        <f t="shared" si="2"/>
        <v>Su</v>
      </c>
      <c r="AL7" s="31" t="str">
        <f t="shared" si="2"/>
        <v>M</v>
      </c>
      <c r="AM7" s="31" t="str">
        <f t="shared" si="2"/>
        <v>T</v>
      </c>
      <c r="AN7" s="31" t="str">
        <f t="shared" si="2"/>
        <v>W</v>
      </c>
      <c r="AO7" s="31" t="str">
        <f t="shared" si="2"/>
        <v>Th</v>
      </c>
      <c r="AP7" s="31" t="str">
        <f t="shared" si="2"/>
        <v>F</v>
      </c>
      <c r="AQ7" s="31" t="str">
        <f t="shared" si="2"/>
        <v>Sa</v>
      </c>
      <c r="AR7" s="31" t="str">
        <f t="shared" si="2"/>
        <v>Su</v>
      </c>
      <c r="AS7" s="31" t="str">
        <f t="shared" si="2"/>
        <v>M</v>
      </c>
      <c r="AT7" s="31" t="str">
        <f t="shared" si="2"/>
        <v>T</v>
      </c>
      <c r="AU7" s="31" t="str">
        <f t="shared" si="2"/>
        <v>W</v>
      </c>
      <c r="AV7" s="31" t="str">
        <f t="shared" si="2"/>
        <v>Th</v>
      </c>
      <c r="AW7" s="31" t="str">
        <f t="shared" si="2"/>
        <v>F</v>
      </c>
      <c r="AX7" s="31" t="str">
        <f t="shared" si="2"/>
        <v>Sa</v>
      </c>
      <c r="AY7" s="31" t="str">
        <f t="shared" si="2"/>
        <v>Su</v>
      </c>
      <c r="AZ7" s="31" t="str">
        <f t="shared" si="2"/>
        <v>M</v>
      </c>
      <c r="BA7" s="31" t="str">
        <f t="shared" si="2"/>
        <v>T</v>
      </c>
      <c r="BB7" s="31" t="str">
        <f t="shared" si="2"/>
        <v>W</v>
      </c>
      <c r="BC7" s="31" t="str">
        <f t="shared" si="2"/>
        <v>Th</v>
      </c>
      <c r="BD7" s="31" t="str">
        <f t="shared" si="2"/>
        <v>F</v>
      </c>
      <c r="BE7" s="31" t="str">
        <f t="shared" si="2"/>
        <v>Sa</v>
      </c>
      <c r="BF7" s="31" t="str">
        <f t="shared" si="2"/>
        <v>Su</v>
      </c>
      <c r="BG7" s="31" t="str">
        <f t="shared" si="2"/>
        <v>M</v>
      </c>
      <c r="BH7" s="31" t="str">
        <f t="shared" si="2"/>
        <v>T</v>
      </c>
      <c r="BI7" s="31" t="str">
        <f t="shared" si="2"/>
        <v>W</v>
      </c>
      <c r="BJ7" s="31" t="str">
        <f t="shared" si="2"/>
        <v>Th</v>
      </c>
      <c r="BK7" s="31" t="str">
        <f t="shared" si="2"/>
        <v>F</v>
      </c>
      <c r="BL7" s="31" t="str">
        <f t="shared" si="2"/>
        <v>Sa</v>
      </c>
      <c r="BM7" s="32" t="str">
        <f t="shared" si="2"/>
        <v>Su</v>
      </c>
    </row>
    <row r="8">
      <c r="A8" s="33" t="str">
        <f>IF(ISERROR(VALUE(SUBSTITUTE(OFFSET(A8,-1,0,1,1),".",""))),"1",IF(ISERROR(FIND("`",SUBSTITUTE(OFFSET(A8,-1,0,1,1),".","`",1))),TEXT(VALUE(OFFSET(A8,-1,0,1,1))+1,"#"),TEXT(VALUE(LEFT(OFFSET(A8,-1,0,1,1),FIND("`",SUBSTITUTE(OFFSET(A8,-1,0,1,1),".","`",1))-1))+1,"#")))</f>
        <v>1</v>
      </c>
      <c r="B8" s="34" t="s">
        <v>14</v>
      </c>
      <c r="C8" s="35" t="s">
        <v>15</v>
      </c>
      <c r="D8" s="36">
        <f>min(D9:D15)</f>
        <v>44802</v>
      </c>
      <c r="E8" s="36">
        <f>max(E9:E15)</f>
        <v>44815</v>
      </c>
      <c r="F8" s="37">
        <f>E8-D8+1</f>
        <v>14</v>
      </c>
      <c r="G8" s="38"/>
      <c r="H8" s="37">
        <f t="shared" ref="H8:H47" si="3">NETWORKDAYS(D8,E8)</f>
        <v>10</v>
      </c>
      <c r="I8" s="37"/>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row>
    <row r="9">
      <c r="A9" s="40" t="str">
        <f t="shared" ref="A9:A15" si="4">IF(ISERROR(VALUE(SUBSTITUTE(OFFSET(A9,-1,0,1,1),".",""))),"0.1",IF(ISERROR(FIND("`",SUBSTITUTE(OFFSET(A9,-1,0,1,1),".","`",1))),OFFSET(A9,-1,0,1,1)&amp;".1",LEFT(OFFSET(A9,-1,0,1,1),FIND("`",SUBSTITUTE(OFFSET(A9,-1,0,1,1),".","`",1)))&amp;IF(ISERROR(FIND("`",SUBSTITUTE(OFFSET(A9,-1,0,1,1),".","`",2))),VALUE(RIGHT(OFFSET(A9,-1,0,1,1),LEN(OFFSET(A9,-1,0,1,1))-FIND("`",SUBSTITUTE(OFFSET(A9,-1,0,1,1),".","`",1))))+1,VALUE(MID(OFFSET(A9,-1,0,1,1),FIND("`",SUBSTITUTE(OFFSET(A9,-1,0,1,1),".","`",1))+1,(FIND("`",SUBSTITUTE(OFFSET(A9,-1,0,1,1),".","`",2))-FIND("`",SUBSTITUTE(OFFSET(A9,-1,0,1,1),".","`",1))-1)))+1)))</f>
        <v>1.1</v>
      </c>
      <c r="B9" s="41" t="s">
        <v>16</v>
      </c>
      <c r="C9" s="42" t="s">
        <v>15</v>
      </c>
      <c r="D9" s="43">
        <f>$D$4</f>
        <v>44802</v>
      </c>
      <c r="E9" s="44">
        <f t="shared" ref="E9:E15" si="5">D9+F9-1</f>
        <v>44803</v>
      </c>
      <c r="F9" s="45">
        <v>2.0</v>
      </c>
      <c r="G9" s="46">
        <v>1.0</v>
      </c>
      <c r="H9" s="47">
        <f t="shared" si="3"/>
        <v>2</v>
      </c>
      <c r="I9" s="47"/>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c r="BM9" s="48"/>
    </row>
    <row r="10">
      <c r="A10" s="40" t="str">
        <f t="shared" si="4"/>
        <v>1.2</v>
      </c>
      <c r="B10" s="41" t="s">
        <v>17</v>
      </c>
      <c r="C10" s="42" t="s">
        <v>15</v>
      </c>
      <c r="D10" s="43">
        <f t="shared" ref="D10:D15" si="6">E9+1</f>
        <v>44804</v>
      </c>
      <c r="E10" s="44">
        <f t="shared" si="5"/>
        <v>44805</v>
      </c>
      <c r="F10" s="45">
        <v>2.0</v>
      </c>
      <c r="G10" s="49">
        <v>1.0</v>
      </c>
      <c r="H10" s="47">
        <f t="shared" si="3"/>
        <v>2</v>
      </c>
      <c r="I10" s="47"/>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row>
    <row r="11">
      <c r="A11" s="40" t="str">
        <f t="shared" si="4"/>
        <v>1.3</v>
      </c>
      <c r="B11" s="41" t="s">
        <v>18</v>
      </c>
      <c r="C11" s="42" t="s">
        <v>15</v>
      </c>
      <c r="D11" s="43">
        <f t="shared" si="6"/>
        <v>44806</v>
      </c>
      <c r="E11" s="44">
        <f t="shared" si="5"/>
        <v>44807</v>
      </c>
      <c r="F11" s="45">
        <v>2.0</v>
      </c>
      <c r="G11" s="46">
        <v>1.0</v>
      </c>
      <c r="H11" s="47">
        <f t="shared" si="3"/>
        <v>1</v>
      </c>
      <c r="I11" s="47"/>
      <c r="J11" s="48"/>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row>
    <row r="12">
      <c r="A12" s="40" t="str">
        <f t="shared" si="4"/>
        <v>1.4</v>
      </c>
      <c r="B12" s="41" t="s">
        <v>19</v>
      </c>
      <c r="C12" s="42" t="s">
        <v>15</v>
      </c>
      <c r="D12" s="43">
        <f t="shared" si="6"/>
        <v>44808</v>
      </c>
      <c r="E12" s="44">
        <f t="shared" si="5"/>
        <v>44809</v>
      </c>
      <c r="F12" s="45">
        <v>2.0</v>
      </c>
      <c r="G12" s="46">
        <v>1.0</v>
      </c>
      <c r="H12" s="47">
        <f t="shared" si="3"/>
        <v>1</v>
      </c>
      <c r="I12" s="47"/>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row>
    <row r="13">
      <c r="A13" s="40" t="str">
        <f t="shared" si="4"/>
        <v>1.5</v>
      </c>
      <c r="B13" s="41" t="s">
        <v>20</v>
      </c>
      <c r="C13" s="42" t="s">
        <v>21</v>
      </c>
      <c r="D13" s="43">
        <f t="shared" si="6"/>
        <v>44810</v>
      </c>
      <c r="E13" s="44">
        <f t="shared" si="5"/>
        <v>44811</v>
      </c>
      <c r="F13" s="45">
        <v>2.0</v>
      </c>
      <c r="G13" s="46">
        <v>1.0</v>
      </c>
      <c r="H13" s="47">
        <f t="shared" si="3"/>
        <v>2</v>
      </c>
      <c r="I13" s="47"/>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row>
    <row r="14">
      <c r="A14" s="40" t="str">
        <f t="shared" si="4"/>
        <v>1.6</v>
      </c>
      <c r="B14" s="41" t="s">
        <v>22</v>
      </c>
      <c r="C14" s="42" t="s">
        <v>21</v>
      </c>
      <c r="D14" s="43">
        <f t="shared" si="6"/>
        <v>44812</v>
      </c>
      <c r="E14" s="44">
        <f t="shared" si="5"/>
        <v>44813</v>
      </c>
      <c r="F14" s="45">
        <v>2.0</v>
      </c>
      <c r="G14" s="46">
        <v>1.0</v>
      </c>
      <c r="H14" s="47">
        <f t="shared" si="3"/>
        <v>2</v>
      </c>
      <c r="I14" s="47"/>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row>
    <row r="15">
      <c r="A15" s="40" t="str">
        <f t="shared" si="4"/>
        <v>1.7</v>
      </c>
      <c r="B15" s="41" t="s">
        <v>23</v>
      </c>
      <c r="C15" s="42" t="s">
        <v>21</v>
      </c>
      <c r="D15" s="43">
        <f t="shared" si="6"/>
        <v>44814</v>
      </c>
      <c r="E15" s="44">
        <f t="shared" si="5"/>
        <v>44815</v>
      </c>
      <c r="F15" s="45">
        <v>2.0</v>
      </c>
      <c r="G15" s="46">
        <v>1.0</v>
      </c>
      <c r="H15" s="47">
        <f t="shared" si="3"/>
        <v>0</v>
      </c>
      <c r="I15" s="47"/>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c r="BA15" s="48"/>
      <c r="BB15" s="48"/>
      <c r="BC15" s="48"/>
      <c r="BD15" s="48"/>
      <c r="BE15" s="48"/>
      <c r="BF15" s="48"/>
      <c r="BG15" s="48"/>
      <c r="BH15" s="48"/>
      <c r="BI15" s="48"/>
      <c r="BJ15" s="48"/>
      <c r="BK15" s="48"/>
      <c r="BL15" s="48"/>
      <c r="BM15" s="48"/>
    </row>
    <row r="16">
      <c r="A16" s="50" t="str">
        <f>IF(ISERROR(VALUE(SUBSTITUTE(OFFSET(A16,-1,0,1,1),".",""))),"1",IF(ISERROR(FIND("`",SUBSTITUTE(OFFSET(A16,-1,0,1,1),".","`",1))),TEXT(VALUE(OFFSET(A16,-1,0,1,1))+1,"#"),TEXT(VALUE(LEFT(OFFSET(A16,-1,0,1,1),FIND("`",SUBSTITUTE(OFFSET(A16,-1,0,1,1),".","`",1))-1))+1,"#")))</f>
        <v>2</v>
      </c>
      <c r="B16" s="34" t="s">
        <v>24</v>
      </c>
      <c r="C16" s="51"/>
      <c r="D16" s="36">
        <f>min(D17:D19)</f>
        <v>44816</v>
      </c>
      <c r="E16" s="36">
        <f>max(E17:E19)</f>
        <v>44829</v>
      </c>
      <c r="F16" s="37">
        <f>E16-D16+1</f>
        <v>14</v>
      </c>
      <c r="G16" s="38"/>
      <c r="H16" s="37">
        <f t="shared" si="3"/>
        <v>10</v>
      </c>
      <c r="I16" s="37"/>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row>
    <row r="17">
      <c r="A17" s="40" t="str">
        <f t="shared" ref="A17:A19" si="7">IF(ISERROR(VALUE(SUBSTITUTE(OFFSET(A17,-1,0,1,1),".",""))),"0.1",IF(ISERROR(FIND("`",SUBSTITUTE(OFFSET(A17,-1,0,1,1),".","`",1))),OFFSET(A17,-1,0,1,1)&amp;".1",LEFT(OFFSET(A17,-1,0,1,1),FIND("`",SUBSTITUTE(OFFSET(A17,-1,0,1,1),".","`",1)))&amp;IF(ISERROR(FIND("`",SUBSTITUTE(OFFSET(A17,-1,0,1,1),".","`",2))),VALUE(RIGHT(OFFSET(A17,-1,0,1,1),LEN(OFFSET(A17,-1,0,1,1))-FIND("`",SUBSTITUTE(OFFSET(A17,-1,0,1,1),".","`",1))))+1,VALUE(MID(OFFSET(A17,-1,0,1,1),FIND("`",SUBSTITUTE(OFFSET(A17,-1,0,1,1),".","`",1))+1,(FIND("`",SUBSTITUTE(OFFSET(A17,-1,0,1,1),".","`",2))-FIND("`",SUBSTITUTE(OFFSET(A17,-1,0,1,1),".","`",1))-1)))+1)))</f>
        <v>2.1</v>
      </c>
      <c r="B17" s="41" t="s">
        <v>25</v>
      </c>
      <c r="C17" s="42" t="s">
        <v>15</v>
      </c>
      <c r="D17" s="52">
        <v>44816.0</v>
      </c>
      <c r="E17" s="44">
        <f t="shared" ref="E17:E19" si="8">D17+F17-1</f>
        <v>44819</v>
      </c>
      <c r="F17" s="45">
        <v>4.0</v>
      </c>
      <c r="G17" s="46">
        <v>1.0</v>
      </c>
      <c r="H17" s="47">
        <f t="shared" si="3"/>
        <v>4</v>
      </c>
      <c r="I17" s="47"/>
      <c r="J17" s="48"/>
      <c r="K17" s="48"/>
      <c r="L17" s="48"/>
      <c r="M17" s="48"/>
      <c r="N17" s="48"/>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c r="BC17" s="48"/>
      <c r="BD17" s="48"/>
      <c r="BE17" s="48"/>
      <c r="BF17" s="48"/>
      <c r="BG17" s="48"/>
      <c r="BH17" s="48"/>
      <c r="BI17" s="48"/>
      <c r="BJ17" s="48"/>
      <c r="BK17" s="48"/>
      <c r="BL17" s="48"/>
      <c r="BM17" s="48"/>
    </row>
    <row r="18">
      <c r="A18" s="40" t="str">
        <f t="shared" si="7"/>
        <v>2.2</v>
      </c>
      <c r="B18" s="41" t="s">
        <v>26</v>
      </c>
      <c r="C18" s="42" t="s">
        <v>27</v>
      </c>
      <c r="D18" s="43">
        <f t="shared" ref="D18:D19" si="9">WORKDAY(E17,1)</f>
        <v>44820</v>
      </c>
      <c r="E18" s="44">
        <f t="shared" si="8"/>
        <v>44824</v>
      </c>
      <c r="F18" s="45">
        <v>5.0</v>
      </c>
      <c r="G18" s="46">
        <v>1.0</v>
      </c>
      <c r="H18" s="47">
        <f t="shared" si="3"/>
        <v>3</v>
      </c>
      <c r="I18" s="47"/>
      <c r="J18" s="48"/>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c r="AS18" s="48"/>
      <c r="AT18" s="48"/>
      <c r="AU18" s="48"/>
      <c r="AV18" s="48"/>
      <c r="AW18" s="48"/>
      <c r="AX18" s="48"/>
      <c r="AY18" s="48"/>
      <c r="AZ18" s="48"/>
      <c r="BA18" s="48"/>
      <c r="BB18" s="48"/>
      <c r="BC18" s="48"/>
      <c r="BD18" s="48"/>
      <c r="BE18" s="48"/>
      <c r="BF18" s="48"/>
      <c r="BG18" s="48"/>
      <c r="BH18" s="48"/>
      <c r="BI18" s="48"/>
      <c r="BJ18" s="48"/>
      <c r="BK18" s="48"/>
      <c r="BL18" s="48"/>
      <c r="BM18" s="48"/>
    </row>
    <row r="19">
      <c r="A19" s="40" t="str">
        <f t="shared" si="7"/>
        <v>2.3</v>
      </c>
      <c r="B19" s="41" t="s">
        <v>28</v>
      </c>
      <c r="C19" s="42" t="s">
        <v>27</v>
      </c>
      <c r="D19" s="43">
        <f t="shared" si="9"/>
        <v>44825</v>
      </c>
      <c r="E19" s="44">
        <f t="shared" si="8"/>
        <v>44829</v>
      </c>
      <c r="F19" s="45">
        <v>5.0</v>
      </c>
      <c r="G19" s="46">
        <v>1.0</v>
      </c>
      <c r="H19" s="47">
        <f t="shared" si="3"/>
        <v>3</v>
      </c>
      <c r="I19" s="47"/>
      <c r="J19" s="48"/>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row>
    <row r="20">
      <c r="A20" s="50" t="str">
        <f>IF(ISERROR(VALUE(SUBSTITUTE(OFFSET(A20,-1,0,1,1),".",""))),"1",IF(ISERROR(FIND("`",SUBSTITUTE(OFFSET(A20,-1,0,1,1),".","`",1))),TEXT(VALUE(OFFSET(A20,-1,0,1,1))+1,"#"),TEXT(VALUE(LEFT(OFFSET(A20,-1,0,1,1),FIND("`",SUBSTITUTE(OFFSET(A20,-1,0,1,1),".","`",1))-1))+1,"#")))</f>
        <v>3</v>
      </c>
      <c r="B20" s="34" t="s">
        <v>29</v>
      </c>
      <c r="C20" s="51"/>
      <c r="D20" s="36">
        <f>min(D21:D24)</f>
        <v>44830</v>
      </c>
      <c r="E20" s="36">
        <f>max(E21:E24)</f>
        <v>44843</v>
      </c>
      <c r="F20" s="37">
        <f>E20-D20+1</f>
        <v>14</v>
      </c>
      <c r="G20" s="38"/>
      <c r="H20" s="37">
        <f t="shared" si="3"/>
        <v>10</v>
      </c>
      <c r="I20" s="37"/>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row>
    <row r="21">
      <c r="A21" s="40" t="str">
        <f t="shared" ref="A21:A24" si="10">IF(ISERROR(VALUE(SUBSTITUTE(OFFSET(A21,-1,0,1,1),".",""))),"0.1",IF(ISERROR(FIND("`",SUBSTITUTE(OFFSET(A21,-1,0,1,1),".","`",1))),OFFSET(A21,-1,0,1,1)&amp;".1",LEFT(OFFSET(A21,-1,0,1,1),FIND("`",SUBSTITUTE(OFFSET(A21,-1,0,1,1),".","`",1)))&amp;IF(ISERROR(FIND("`",SUBSTITUTE(OFFSET(A21,-1,0,1,1),".","`",2))),VALUE(RIGHT(OFFSET(A21,-1,0,1,1),LEN(OFFSET(A21,-1,0,1,1))-FIND("`",SUBSTITUTE(OFFSET(A21,-1,0,1,1),".","`",1))))+1,VALUE(MID(OFFSET(A21,-1,0,1,1),FIND("`",SUBSTITUTE(OFFSET(A21,-1,0,1,1),".","`",1))+1,(FIND("`",SUBSTITUTE(OFFSET(A21,-1,0,1,1),".","`",2))-FIND("`",SUBSTITUTE(OFFSET(A21,-1,0,1,1),".","`",1))-1)))+1)))</f>
        <v>3.1</v>
      </c>
      <c r="B21" s="41" t="s">
        <v>30</v>
      </c>
      <c r="C21" s="42" t="s">
        <v>31</v>
      </c>
      <c r="D21" s="52">
        <v>44830.0</v>
      </c>
      <c r="E21" s="44">
        <f t="shared" ref="E21:E24" si="11">D21+F21-1</f>
        <v>44833</v>
      </c>
      <c r="F21" s="45">
        <v>4.0</v>
      </c>
      <c r="G21" s="46">
        <v>1.0</v>
      </c>
      <c r="H21" s="47">
        <f t="shared" si="3"/>
        <v>4</v>
      </c>
      <c r="I21" s="47"/>
      <c r="J21" s="48"/>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row>
    <row r="22">
      <c r="A22" s="40" t="str">
        <f t="shared" si="10"/>
        <v>3.2</v>
      </c>
      <c r="B22" s="41" t="s">
        <v>32</v>
      </c>
      <c r="C22" s="42" t="s">
        <v>31</v>
      </c>
      <c r="D22" s="43">
        <f t="shared" ref="D22:D24" si="12">_xlfn.WORKDAY.INTL(E21,1,"0000001")</f>
        <v>44834</v>
      </c>
      <c r="E22" s="44">
        <f t="shared" si="11"/>
        <v>44837</v>
      </c>
      <c r="F22" s="45">
        <v>4.0</v>
      </c>
      <c r="G22" s="46">
        <v>1.0</v>
      </c>
      <c r="H22" s="47">
        <f t="shared" si="3"/>
        <v>2</v>
      </c>
      <c r="I22" s="47"/>
      <c r="J22" s="48"/>
      <c r="K22" s="48"/>
      <c r="L22" s="48"/>
      <c r="M22" s="48"/>
      <c r="N22" s="48"/>
      <c r="O22" s="48"/>
      <c r="P22" s="48"/>
      <c r="Q22" s="48"/>
      <c r="R22" s="48"/>
      <c r="S22" s="48"/>
      <c r="T22" s="48"/>
      <c r="U22" s="48"/>
      <c r="V22" s="48"/>
      <c r="W22" s="48"/>
      <c r="X22" s="48"/>
      <c r="Y22" s="48"/>
      <c r="Z22" s="48"/>
      <c r="AA22" s="48"/>
      <c r="AB22" s="48"/>
      <c r="AC22" s="48"/>
      <c r="AD22" s="48"/>
      <c r="AE22" s="48"/>
      <c r="AF22" s="48"/>
      <c r="AG22" s="48"/>
      <c r="AH22" s="48"/>
      <c r="AI22" s="48"/>
      <c r="AJ22" s="48"/>
      <c r="AK22" s="48"/>
      <c r="AL22" s="48"/>
      <c r="AM22" s="48"/>
      <c r="AN22" s="48"/>
      <c r="AO22" s="48"/>
      <c r="AP22" s="48"/>
      <c r="AQ22" s="48"/>
      <c r="AR22" s="48"/>
      <c r="AS22" s="48"/>
      <c r="AT22" s="48"/>
      <c r="AU22" s="48"/>
      <c r="AV22" s="48"/>
      <c r="AW22" s="48"/>
      <c r="AX22" s="48"/>
      <c r="AY22" s="48"/>
      <c r="AZ22" s="48"/>
      <c r="BA22" s="48"/>
      <c r="BB22" s="48"/>
      <c r="BC22" s="48"/>
      <c r="BD22" s="48"/>
      <c r="BE22" s="48"/>
      <c r="BF22" s="48"/>
      <c r="BG22" s="48"/>
      <c r="BH22" s="48"/>
      <c r="BI22" s="48"/>
      <c r="BJ22" s="48"/>
      <c r="BK22" s="48"/>
      <c r="BL22" s="48"/>
      <c r="BM22" s="48"/>
    </row>
    <row r="23">
      <c r="A23" s="40" t="str">
        <f t="shared" si="10"/>
        <v>3.3</v>
      </c>
      <c r="B23" s="41" t="s">
        <v>33</v>
      </c>
      <c r="C23" s="42" t="s">
        <v>34</v>
      </c>
      <c r="D23" s="43">
        <f t="shared" si="12"/>
        <v>44838</v>
      </c>
      <c r="E23" s="44">
        <f t="shared" si="11"/>
        <v>44841</v>
      </c>
      <c r="F23" s="45">
        <v>4.0</v>
      </c>
      <c r="G23" s="46">
        <v>1.0</v>
      </c>
      <c r="H23" s="47">
        <f t="shared" si="3"/>
        <v>4</v>
      </c>
      <c r="I23" s="47"/>
      <c r="J23" s="48"/>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c r="BM23" s="48"/>
    </row>
    <row r="24">
      <c r="A24" s="40" t="str">
        <f t="shared" si="10"/>
        <v>3.4</v>
      </c>
      <c r="B24" s="41" t="s">
        <v>35</v>
      </c>
      <c r="C24" s="42" t="s">
        <v>21</v>
      </c>
      <c r="D24" s="43">
        <f t="shared" si="12"/>
        <v>44842</v>
      </c>
      <c r="E24" s="44">
        <f t="shared" si="11"/>
        <v>44843</v>
      </c>
      <c r="F24" s="45">
        <v>2.0</v>
      </c>
      <c r="G24" s="46">
        <v>1.0</v>
      </c>
      <c r="H24" s="47">
        <f t="shared" si="3"/>
        <v>0</v>
      </c>
      <c r="I24" s="47"/>
      <c r="J24" s="48"/>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c r="AL24" s="48"/>
      <c r="AM24" s="48"/>
      <c r="AN24" s="48"/>
      <c r="AO24" s="48"/>
      <c r="AP24" s="48"/>
      <c r="AQ24" s="48"/>
      <c r="AR24" s="48"/>
      <c r="AS24" s="48"/>
      <c r="AT24" s="48"/>
      <c r="AU24" s="48"/>
      <c r="AV24" s="48"/>
      <c r="AW24" s="48"/>
      <c r="AX24" s="48"/>
      <c r="AY24" s="48"/>
      <c r="AZ24" s="48"/>
      <c r="BA24" s="48"/>
      <c r="BB24" s="48"/>
      <c r="BC24" s="48"/>
      <c r="BD24" s="48"/>
      <c r="BE24" s="48"/>
      <c r="BF24" s="48"/>
      <c r="BG24" s="48"/>
      <c r="BH24" s="48"/>
      <c r="BI24" s="48"/>
      <c r="BJ24" s="48"/>
      <c r="BK24" s="48"/>
      <c r="BL24" s="48"/>
      <c r="BM24" s="48"/>
    </row>
    <row r="25">
      <c r="A25" s="50" t="str">
        <f>IF(ISERROR(VALUE(SUBSTITUTE(OFFSET(A25,-1,0,1,1),".",""))),"1",IF(ISERROR(FIND("`",SUBSTITUTE(OFFSET(A25,-1,0,1,1),".","`",1))),TEXT(VALUE(OFFSET(A25,-1,0,1,1))+1,"#"),TEXT(VALUE(LEFT(OFFSET(A25,-1,0,1,1),FIND("`",SUBSTITUTE(OFFSET(A25,-1,0,1,1),".","`",1))-1))+1,"#")))</f>
        <v>4</v>
      </c>
      <c r="B25" s="34" t="s">
        <v>36</v>
      </c>
      <c r="C25" s="51"/>
      <c r="D25" s="36">
        <f>min(D26:D31)</f>
        <v>44844</v>
      </c>
      <c r="E25" s="36">
        <f>max(E26:E31)</f>
        <v>44857</v>
      </c>
      <c r="F25" s="37">
        <f>E25-D25+1</f>
        <v>14</v>
      </c>
      <c r="G25" s="38"/>
      <c r="H25" s="37">
        <f t="shared" si="3"/>
        <v>10</v>
      </c>
      <c r="I25" s="37"/>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row>
    <row r="26">
      <c r="A26" s="40" t="str">
        <f t="shared" ref="A26:A31" si="13">IF(ISERROR(VALUE(SUBSTITUTE(OFFSET(A26,-1,0,1,1),".",""))),"0.1",IF(ISERROR(FIND("`",SUBSTITUTE(OFFSET(A26,-1,0,1,1),".","`",1))),OFFSET(A26,-1,0,1,1)&amp;".1",LEFT(OFFSET(A26,-1,0,1,1),FIND("`",SUBSTITUTE(OFFSET(A26,-1,0,1,1),".","`",1)))&amp;IF(ISERROR(FIND("`",SUBSTITUTE(OFFSET(A26,-1,0,1,1),".","`",2))),VALUE(RIGHT(OFFSET(A26,-1,0,1,1),LEN(OFFSET(A26,-1,0,1,1))-FIND("`",SUBSTITUTE(OFFSET(A26,-1,0,1,1),".","`",1))))+1,VALUE(MID(OFFSET(A26,-1,0,1,1),FIND("`",SUBSTITUTE(OFFSET(A26,-1,0,1,1),".","`",1))+1,(FIND("`",SUBSTITUTE(OFFSET(A26,-1,0,1,1),".","`",2))-FIND("`",SUBSTITUTE(OFFSET(A26,-1,0,1,1),".","`",1))-1)))+1)))</f>
        <v>4.1</v>
      </c>
      <c r="B26" s="41" t="s">
        <v>37</v>
      </c>
      <c r="C26" s="42" t="s">
        <v>38</v>
      </c>
      <c r="D26" s="52">
        <v>44844.0</v>
      </c>
      <c r="E26" s="44">
        <f t="shared" ref="E26:E31" si="14">D26+F26-1</f>
        <v>44845</v>
      </c>
      <c r="F26" s="45">
        <v>2.0</v>
      </c>
      <c r="G26" s="46">
        <v>1.0</v>
      </c>
      <c r="H26" s="47">
        <f t="shared" si="3"/>
        <v>2</v>
      </c>
      <c r="I26" s="47"/>
      <c r="J26" s="48"/>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c r="BM26" s="48"/>
    </row>
    <row r="27">
      <c r="A27" s="40" t="str">
        <f t="shared" si="13"/>
        <v>4.2</v>
      </c>
      <c r="B27" s="41" t="s">
        <v>39</v>
      </c>
      <c r="C27" s="42" t="s">
        <v>40</v>
      </c>
      <c r="D27" s="43">
        <f t="shared" ref="D27:D31" si="15">E26+1</f>
        <v>44846</v>
      </c>
      <c r="E27" s="44">
        <f t="shared" si="14"/>
        <v>44847</v>
      </c>
      <c r="F27" s="45">
        <v>2.0</v>
      </c>
      <c r="G27" s="49">
        <v>1.0</v>
      </c>
      <c r="H27" s="47">
        <f t="shared" si="3"/>
        <v>2</v>
      </c>
      <c r="I27" s="47"/>
      <c r="J27" s="48"/>
      <c r="K27" s="48"/>
      <c r="L27" s="48"/>
      <c r="M27" s="48"/>
      <c r="N27" s="48"/>
      <c r="O27" s="48"/>
      <c r="P27" s="48"/>
      <c r="Q27" s="48"/>
      <c r="R27" s="48"/>
      <c r="S27" s="48"/>
      <c r="T27" s="48"/>
      <c r="U27" s="48"/>
      <c r="V27" s="48"/>
      <c r="W27" s="48"/>
      <c r="X27" s="48"/>
      <c r="Y27" s="48"/>
      <c r="Z27" s="48"/>
      <c r="AA27" s="48"/>
      <c r="AB27" s="48"/>
      <c r="AC27" s="48"/>
      <c r="AD27" s="48"/>
      <c r="AE27" s="48"/>
      <c r="AF27" s="48"/>
      <c r="AG27" s="48"/>
      <c r="AH27" s="48"/>
      <c r="AI27" s="48"/>
      <c r="AJ27" s="48"/>
      <c r="AK27" s="48"/>
      <c r="AL27" s="48"/>
      <c r="AM27" s="48"/>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48"/>
    </row>
    <row r="28">
      <c r="A28" s="40" t="str">
        <f t="shared" si="13"/>
        <v>4.3</v>
      </c>
      <c r="B28" s="41" t="s">
        <v>41</v>
      </c>
      <c r="C28" s="42" t="s">
        <v>34</v>
      </c>
      <c r="D28" s="43">
        <f t="shared" si="15"/>
        <v>44848</v>
      </c>
      <c r="E28" s="44">
        <f t="shared" si="14"/>
        <v>44849</v>
      </c>
      <c r="F28" s="45">
        <v>2.0</v>
      </c>
      <c r="G28" s="46">
        <v>1.0</v>
      </c>
      <c r="H28" s="47">
        <f t="shared" si="3"/>
        <v>1</v>
      </c>
      <c r="I28" s="47"/>
      <c r="J28" s="48"/>
      <c r="K28" s="48"/>
      <c r="L28" s="48"/>
      <c r="M28" s="48"/>
      <c r="N28" s="48"/>
      <c r="O28" s="48"/>
      <c r="P28" s="48"/>
      <c r="Q28" s="48"/>
      <c r="R28" s="48"/>
      <c r="S28" s="48"/>
      <c r="T28" s="48"/>
      <c r="U28" s="48"/>
      <c r="V28" s="48"/>
      <c r="W28" s="48"/>
      <c r="X28" s="48"/>
      <c r="Y28" s="48"/>
      <c r="Z28" s="48"/>
      <c r="AA28" s="48"/>
      <c r="AB28" s="48"/>
      <c r="AC28" s="48"/>
      <c r="AD28" s="48"/>
      <c r="AE28" s="48"/>
      <c r="AF28" s="48"/>
      <c r="AG28" s="48"/>
      <c r="AH28" s="48"/>
      <c r="AI28" s="48"/>
      <c r="AJ28" s="48"/>
      <c r="AK28" s="48"/>
      <c r="AL28" s="48"/>
      <c r="AM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row>
    <row r="29">
      <c r="A29" s="40" t="str">
        <f t="shared" si="13"/>
        <v>4.4</v>
      </c>
      <c r="B29" s="41" t="s">
        <v>42</v>
      </c>
      <c r="C29" s="42" t="s">
        <v>15</v>
      </c>
      <c r="D29" s="43">
        <f t="shared" si="15"/>
        <v>44850</v>
      </c>
      <c r="E29" s="44">
        <f t="shared" si="14"/>
        <v>44851</v>
      </c>
      <c r="F29" s="45">
        <v>2.0</v>
      </c>
      <c r="G29" s="46">
        <v>1.0</v>
      </c>
      <c r="H29" s="47">
        <f t="shared" si="3"/>
        <v>1</v>
      </c>
      <c r="I29" s="47"/>
      <c r="J29" s="48"/>
      <c r="K29" s="48"/>
      <c r="L29" s="48"/>
      <c r="M29" s="48"/>
      <c r="N29" s="48"/>
      <c r="O29" s="48"/>
      <c r="P29" s="48"/>
      <c r="Q29" s="48"/>
      <c r="R29" s="48"/>
      <c r="S29" s="48"/>
      <c r="T29" s="48"/>
      <c r="U29" s="48"/>
      <c r="V29" s="48"/>
      <c r="W29" s="48"/>
      <c r="X29" s="48"/>
      <c r="Y29" s="48"/>
      <c r="Z29" s="48"/>
      <c r="AA29" s="48"/>
      <c r="AB29" s="48"/>
      <c r="AC29" s="48"/>
      <c r="AD29" s="48"/>
      <c r="AE29" s="48"/>
      <c r="AF29" s="48"/>
      <c r="AG29" s="48"/>
      <c r="AH29" s="48"/>
      <c r="AI29" s="48"/>
      <c r="AJ29" s="48"/>
      <c r="AK29" s="48"/>
      <c r="AL29" s="48"/>
      <c r="AM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row>
    <row r="30">
      <c r="A30" s="40" t="str">
        <f t="shared" si="13"/>
        <v>4.5</v>
      </c>
      <c r="B30" s="41" t="s">
        <v>43</v>
      </c>
      <c r="C30" s="42" t="s">
        <v>40</v>
      </c>
      <c r="D30" s="43">
        <f t="shared" si="15"/>
        <v>44852</v>
      </c>
      <c r="E30" s="44">
        <f t="shared" si="14"/>
        <v>44853</v>
      </c>
      <c r="F30" s="45">
        <v>2.0</v>
      </c>
      <c r="G30" s="46">
        <v>1.0</v>
      </c>
      <c r="H30" s="47">
        <f t="shared" si="3"/>
        <v>2</v>
      </c>
      <c r="I30" s="47"/>
      <c r="J30" s="48"/>
      <c r="K30" s="48"/>
      <c r="L30" s="48"/>
      <c r="M30" s="48"/>
      <c r="N30" s="48"/>
      <c r="O30" s="48"/>
      <c r="P30" s="48"/>
      <c r="Q30" s="48"/>
      <c r="R30" s="48"/>
      <c r="S30" s="48"/>
      <c r="T30" s="48"/>
      <c r="U30" s="48"/>
      <c r="V30" s="48"/>
      <c r="W30" s="48"/>
      <c r="X30" s="48"/>
      <c r="Y30" s="48"/>
      <c r="Z30" s="48"/>
      <c r="AA30" s="48"/>
      <c r="AB30" s="48"/>
      <c r="AC30" s="48"/>
      <c r="AD30" s="48"/>
      <c r="AE30" s="48"/>
      <c r="AF30" s="48"/>
      <c r="AG30" s="48"/>
      <c r="AH30" s="48"/>
      <c r="AI30" s="48"/>
      <c r="AJ30" s="48"/>
      <c r="AK30" s="48"/>
      <c r="AL30" s="48"/>
      <c r="AM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row>
    <row r="31">
      <c r="A31" s="40" t="str">
        <f t="shared" si="13"/>
        <v>4.6</v>
      </c>
      <c r="B31" s="41" t="s">
        <v>44</v>
      </c>
      <c r="C31" s="42" t="s">
        <v>45</v>
      </c>
      <c r="D31" s="43">
        <f t="shared" si="15"/>
        <v>44854</v>
      </c>
      <c r="E31" s="44">
        <f t="shared" si="14"/>
        <v>44857</v>
      </c>
      <c r="F31" s="45">
        <v>4.0</v>
      </c>
      <c r="G31" s="46">
        <v>1.0</v>
      </c>
      <c r="H31" s="47">
        <f t="shared" si="3"/>
        <v>2</v>
      </c>
      <c r="I31" s="47"/>
      <c r="J31" s="48"/>
      <c r="K31" s="48"/>
      <c r="L31" s="48"/>
      <c r="M31" s="48"/>
      <c r="N31" s="48"/>
      <c r="O31" s="48"/>
      <c r="P31" s="48"/>
      <c r="Q31" s="48"/>
      <c r="R31" s="48"/>
      <c r="S31" s="48"/>
      <c r="T31" s="48"/>
      <c r="U31" s="48"/>
      <c r="V31" s="48"/>
      <c r="W31" s="48"/>
      <c r="X31" s="48"/>
      <c r="Y31" s="48"/>
      <c r="Z31" s="48"/>
      <c r="AA31" s="48"/>
      <c r="AB31" s="48"/>
      <c r="AC31" s="48"/>
      <c r="AD31" s="48"/>
      <c r="AE31" s="48"/>
      <c r="AF31" s="48"/>
      <c r="AG31" s="48"/>
      <c r="AH31" s="48"/>
      <c r="AI31" s="48"/>
      <c r="AJ31" s="48"/>
      <c r="AK31" s="48"/>
      <c r="AL31" s="48"/>
      <c r="AM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row>
    <row r="32">
      <c r="A32" s="50" t="str">
        <f>IF(ISERROR(VALUE(SUBSTITUTE(OFFSET(A32,-1,0,1,1),".",""))),"1",IF(ISERROR(FIND("`",SUBSTITUTE(OFFSET(A32,-1,0,1,1),".","`",1))),TEXT(VALUE(OFFSET(A32,-1,0,1,1))+1,"#"),TEXT(VALUE(LEFT(OFFSET(A32,-1,0,1,1),FIND("`",SUBSTITUTE(OFFSET(A32,-1,0,1,1),".","`",1))-1))+1,"#")))</f>
        <v>5</v>
      </c>
      <c r="B32" s="34" t="s">
        <v>46</v>
      </c>
      <c r="C32" s="51"/>
      <c r="D32" s="36">
        <f>min(D33:D37)</f>
        <v>44858</v>
      </c>
      <c r="E32" s="36">
        <f>max(E33:E37)</f>
        <v>44871</v>
      </c>
      <c r="F32" s="37">
        <f>E32-D32+1</f>
        <v>14</v>
      </c>
      <c r="G32" s="38"/>
      <c r="H32" s="37">
        <f t="shared" si="3"/>
        <v>10</v>
      </c>
      <c r="I32" s="37"/>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row>
    <row r="33">
      <c r="A33" s="40" t="str">
        <f t="shared" ref="A33:A37" si="16">IF(ISERROR(VALUE(SUBSTITUTE(OFFSET(A33,-1,0,1,1),".",""))),"0.1",IF(ISERROR(FIND("`",SUBSTITUTE(OFFSET(A33,-1,0,1,1),".","`",1))),OFFSET(A33,-1,0,1,1)&amp;".1",LEFT(OFFSET(A33,-1,0,1,1),FIND("`",SUBSTITUTE(OFFSET(A33,-1,0,1,1),".","`",1)))&amp;IF(ISERROR(FIND("`",SUBSTITUTE(OFFSET(A33,-1,0,1,1),".","`",2))),VALUE(RIGHT(OFFSET(A33,-1,0,1,1),LEN(OFFSET(A33,-1,0,1,1))-FIND("`",SUBSTITUTE(OFFSET(A33,-1,0,1,1),".","`",1))))+1,VALUE(MID(OFFSET(A33,-1,0,1,1),FIND("`",SUBSTITUTE(OFFSET(A33,-1,0,1,1),".","`",1))+1,(FIND("`",SUBSTITUTE(OFFSET(A33,-1,0,1,1),".","`",2))-FIND("`",SUBSTITUTE(OFFSET(A33,-1,0,1,1),".","`",1))-1)))+1)))</f>
        <v>5.1</v>
      </c>
      <c r="B33" s="41" t="s">
        <v>47</v>
      </c>
      <c r="C33" s="42" t="s">
        <v>40</v>
      </c>
      <c r="D33" s="52">
        <v>44858.0</v>
      </c>
      <c r="E33" s="44">
        <f t="shared" ref="E33:E37" si="17">D33+F33-1</f>
        <v>44860</v>
      </c>
      <c r="F33" s="45">
        <v>3.0</v>
      </c>
      <c r="G33" s="46">
        <v>1.0</v>
      </c>
      <c r="H33" s="47">
        <f t="shared" si="3"/>
        <v>3</v>
      </c>
      <c r="I33" s="47"/>
      <c r="J33" s="48"/>
      <c r="K33" s="48"/>
      <c r="L33" s="48"/>
      <c r="M33" s="48"/>
      <c r="N33" s="48"/>
      <c r="O33" s="48"/>
      <c r="P33" s="48"/>
      <c r="Q33" s="48"/>
      <c r="R33" s="48"/>
      <c r="S33" s="48"/>
      <c r="T33" s="48"/>
      <c r="U33" s="48"/>
      <c r="V33" s="48"/>
      <c r="W33" s="48"/>
      <c r="X33" s="48"/>
      <c r="Y33" s="48"/>
      <c r="Z33" s="48"/>
      <c r="AA33" s="48"/>
      <c r="AB33" s="48"/>
      <c r="AC33" s="48"/>
      <c r="AD33" s="48"/>
      <c r="AE33" s="48"/>
      <c r="AF33" s="48"/>
      <c r="AG33" s="48"/>
      <c r="AH33" s="48"/>
      <c r="AI33" s="48"/>
      <c r="AJ33" s="48"/>
      <c r="AK33" s="48"/>
      <c r="AL33" s="48"/>
      <c r="AM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row>
    <row r="34">
      <c r="A34" s="40" t="str">
        <f t="shared" si="16"/>
        <v>5.2</v>
      </c>
      <c r="B34" s="41" t="s">
        <v>48</v>
      </c>
      <c r="C34" s="42" t="s">
        <v>45</v>
      </c>
      <c r="D34" s="43">
        <f t="shared" ref="D34:D37" si="18">E33+1</f>
        <v>44861</v>
      </c>
      <c r="E34" s="44">
        <f t="shared" si="17"/>
        <v>44863</v>
      </c>
      <c r="F34" s="45">
        <v>3.0</v>
      </c>
      <c r="G34" s="46">
        <v>1.0</v>
      </c>
      <c r="H34" s="47">
        <f t="shared" si="3"/>
        <v>2</v>
      </c>
      <c r="I34" s="47"/>
      <c r="J34" s="48"/>
      <c r="K34" s="48"/>
      <c r="L34" s="48"/>
      <c r="M34" s="48"/>
      <c r="N34" s="48"/>
      <c r="O34" s="48"/>
      <c r="P34" s="48"/>
      <c r="Q34" s="48"/>
      <c r="R34" s="48"/>
      <c r="S34" s="48"/>
      <c r="T34" s="48"/>
      <c r="U34" s="48"/>
      <c r="V34" s="48"/>
      <c r="W34" s="48"/>
      <c r="X34" s="48"/>
      <c r="Y34" s="48"/>
      <c r="Z34" s="48"/>
      <c r="AA34" s="48"/>
      <c r="AB34" s="48"/>
      <c r="AC34" s="48"/>
      <c r="AD34" s="48"/>
      <c r="AE34" s="48"/>
      <c r="AF34" s="48"/>
      <c r="AG34" s="48"/>
      <c r="AH34" s="48"/>
      <c r="AI34" s="48"/>
      <c r="AJ34" s="48"/>
      <c r="AK34" s="48"/>
      <c r="AL34" s="48"/>
      <c r="AM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row>
    <row r="35">
      <c r="A35" s="40" t="str">
        <f t="shared" si="16"/>
        <v>5.3</v>
      </c>
      <c r="B35" s="41" t="s">
        <v>49</v>
      </c>
      <c r="C35" s="42" t="s">
        <v>34</v>
      </c>
      <c r="D35" s="43">
        <f t="shared" si="18"/>
        <v>44864</v>
      </c>
      <c r="E35" s="44">
        <f t="shared" si="17"/>
        <v>44866</v>
      </c>
      <c r="F35" s="45">
        <v>3.0</v>
      </c>
      <c r="G35" s="46">
        <v>1.0</v>
      </c>
      <c r="H35" s="47">
        <f t="shared" si="3"/>
        <v>2</v>
      </c>
      <c r="I35" s="47"/>
      <c r="J35" s="48"/>
      <c r="K35" s="48"/>
      <c r="L35" s="48"/>
      <c r="M35" s="48"/>
      <c r="N35" s="48"/>
      <c r="O35" s="48"/>
      <c r="P35" s="48"/>
      <c r="Q35" s="48"/>
      <c r="R35" s="48"/>
      <c r="S35" s="48"/>
      <c r="T35" s="48"/>
      <c r="U35" s="48"/>
      <c r="V35" s="48"/>
      <c r="W35" s="48"/>
      <c r="X35" s="48"/>
      <c r="Y35" s="48"/>
      <c r="Z35" s="48"/>
      <c r="AA35" s="48"/>
      <c r="AB35" s="48"/>
      <c r="AC35" s="48"/>
      <c r="AD35" s="48"/>
      <c r="AE35" s="48"/>
      <c r="AF35" s="48"/>
      <c r="AG35" s="48"/>
      <c r="AH35" s="48"/>
      <c r="AI35" s="48"/>
      <c r="AJ35" s="48"/>
      <c r="AK35" s="48"/>
      <c r="AL35" s="48"/>
      <c r="AM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8"/>
      <c r="BL35" s="48"/>
      <c r="BM35" s="48"/>
    </row>
    <row r="36">
      <c r="A36" s="40" t="str">
        <f t="shared" si="16"/>
        <v>5.4</v>
      </c>
      <c r="B36" s="41" t="s">
        <v>50</v>
      </c>
      <c r="C36" s="42" t="s">
        <v>51</v>
      </c>
      <c r="D36" s="43">
        <f t="shared" si="18"/>
        <v>44867</v>
      </c>
      <c r="E36" s="44">
        <f t="shared" si="17"/>
        <v>44869</v>
      </c>
      <c r="F36" s="45">
        <v>3.0</v>
      </c>
      <c r="G36" s="46">
        <v>1.0</v>
      </c>
      <c r="H36" s="47">
        <f t="shared" si="3"/>
        <v>3</v>
      </c>
      <c r="I36" s="47"/>
      <c r="J36" s="48"/>
      <c r="K36" s="48"/>
      <c r="L36" s="48"/>
      <c r="M36" s="48"/>
      <c r="N36" s="48"/>
      <c r="O36" s="48"/>
      <c r="P36" s="48"/>
      <c r="Q36" s="48"/>
      <c r="R36" s="48"/>
      <c r="S36" s="48"/>
      <c r="T36" s="48"/>
      <c r="U36" s="48"/>
      <c r="V36" s="48"/>
      <c r="W36" s="48"/>
      <c r="X36" s="48"/>
      <c r="Y36" s="48"/>
      <c r="Z36" s="48"/>
      <c r="AA36" s="48"/>
      <c r="AB36" s="48"/>
      <c r="AC36" s="48"/>
      <c r="AD36" s="48"/>
      <c r="AE36" s="48"/>
      <c r="AF36" s="48"/>
      <c r="AG36" s="48"/>
      <c r="AH36" s="48"/>
      <c r="AI36" s="48"/>
      <c r="AJ36" s="48"/>
      <c r="AK36" s="48"/>
      <c r="AL36" s="48"/>
      <c r="AM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row>
    <row r="37">
      <c r="A37" s="40" t="str">
        <f t="shared" si="16"/>
        <v>5.5</v>
      </c>
      <c r="B37" s="41" t="s">
        <v>52</v>
      </c>
      <c r="C37" s="42" t="s">
        <v>45</v>
      </c>
      <c r="D37" s="43">
        <f t="shared" si="18"/>
        <v>44870</v>
      </c>
      <c r="E37" s="44">
        <f t="shared" si="17"/>
        <v>44871</v>
      </c>
      <c r="F37" s="45">
        <v>2.0</v>
      </c>
      <c r="G37" s="46">
        <v>1.0</v>
      </c>
      <c r="H37" s="47">
        <f t="shared" si="3"/>
        <v>0</v>
      </c>
      <c r="I37" s="47"/>
      <c r="J37" s="48"/>
      <c r="K37" s="48"/>
      <c r="L37" s="48"/>
      <c r="M37" s="48"/>
      <c r="N37" s="48"/>
      <c r="O37" s="48"/>
      <c r="P37" s="48"/>
      <c r="Q37" s="48"/>
      <c r="R37" s="48"/>
      <c r="S37" s="48"/>
      <c r="T37" s="48"/>
      <c r="U37" s="48"/>
      <c r="V37" s="48"/>
      <c r="W37" s="48"/>
      <c r="X37" s="48"/>
      <c r="Y37" s="48"/>
      <c r="Z37" s="48"/>
      <c r="AA37" s="48"/>
      <c r="AB37" s="48"/>
      <c r="AC37" s="48"/>
      <c r="AD37" s="48"/>
      <c r="AE37" s="48"/>
      <c r="AF37" s="48"/>
      <c r="AG37" s="48"/>
      <c r="AH37" s="48"/>
      <c r="AI37" s="48"/>
      <c r="AJ37" s="48"/>
      <c r="AK37" s="48"/>
      <c r="AL37" s="48"/>
      <c r="AM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row>
    <row r="38">
      <c r="A38" s="53" t="str">
        <f>IF(ISERROR(VALUE(SUBSTITUTE(OFFSET(A38,-1,0,1,1),".",""))),"1",IF(ISERROR(FIND("`",SUBSTITUTE(OFFSET(A38,-1,0,1,1),".","`",1))),TEXT(VALUE(OFFSET(A38,-1,0,1,1))+1,"#"),TEXT(VALUE(LEFT(OFFSET(A38,-1,0,1,1),FIND("`",SUBSTITUTE(OFFSET(A38,-1,0,1,1),".","`",1))-1))+1,"#")))</f>
        <v>6</v>
      </c>
      <c r="B38" s="54" t="s">
        <v>53</v>
      </c>
      <c r="C38" s="55"/>
      <c r="D38" s="56">
        <f>MIN(D39:D42)</f>
        <v>44872</v>
      </c>
      <c r="E38" s="56">
        <f>MAX(E39:E42)</f>
        <v>44885</v>
      </c>
      <c r="F38" s="57">
        <f>E38-D38+1</f>
        <v>14</v>
      </c>
      <c r="G38" s="58"/>
      <c r="H38" s="57">
        <f t="shared" si="3"/>
        <v>10</v>
      </c>
      <c r="I38" s="59"/>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60"/>
      <c r="AK38" s="60"/>
      <c r="AL38" s="60"/>
      <c r="AM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0"/>
      <c r="BL38" s="60"/>
      <c r="BM38" s="60"/>
    </row>
    <row r="39">
      <c r="A39" s="61" t="str">
        <f t="shared" ref="A39:A42" si="19">IF(ISERROR(VALUE(SUBSTITUTE(OFFSET(A39,-1,0,1,1),".",""))),"0.1",IF(ISERROR(FIND("`",SUBSTITUTE(OFFSET(A39,-1,0,1,1),".","`",1))),OFFSET(A39,-1,0,1,1)&amp;".1",LEFT(OFFSET(A39,-1,0,1,1),FIND("`",SUBSTITUTE(OFFSET(A39,-1,0,1,1),".","`",1)))&amp;IF(ISERROR(FIND("`",SUBSTITUTE(OFFSET(A39,-1,0,1,1),".","`",2))),VALUE(RIGHT(OFFSET(A39,-1,0,1,1),LEN(OFFSET(A39,-1,0,1,1))-FIND("`",SUBSTITUTE(OFFSET(A39,-1,0,1,1),".","`",1))))+1,VALUE(MID(OFFSET(A39,-1,0,1,1),FIND("`",SUBSTITUTE(OFFSET(A39,-1,0,1,1),".","`",1))+1,(FIND("`",SUBSTITUTE(OFFSET(A39,-1,0,1,1),".","`",2))-FIND("`",SUBSTITUTE(OFFSET(A39,-1,0,1,1),".","`",1))-1)))+1)))</f>
        <v>6.1</v>
      </c>
      <c r="B39" s="62" t="s">
        <v>54</v>
      </c>
      <c r="C39" s="63" t="s">
        <v>21</v>
      </c>
      <c r="D39" s="64">
        <v>44872.0</v>
      </c>
      <c r="E39" s="65">
        <f t="shared" ref="E39:E42" si="20">D39+F39-1</f>
        <v>44874</v>
      </c>
      <c r="F39" s="66">
        <v>3.0</v>
      </c>
      <c r="G39" s="67">
        <v>1.0</v>
      </c>
      <c r="H39" s="68">
        <f t="shared" si="3"/>
        <v>3</v>
      </c>
      <c r="I39" s="68"/>
      <c r="J39" s="69"/>
      <c r="K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69"/>
      <c r="AL39" s="69"/>
      <c r="AM39" s="6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9"/>
      <c r="BL39" s="69"/>
      <c r="BM39" s="69"/>
    </row>
    <row r="40">
      <c r="A40" s="61" t="str">
        <f t="shared" si="19"/>
        <v>6.2</v>
      </c>
      <c r="B40" s="62" t="s">
        <v>55</v>
      </c>
      <c r="C40" s="63" t="s">
        <v>34</v>
      </c>
      <c r="D40" s="70">
        <f t="shared" ref="D40:D42" si="21">E39+1</f>
        <v>44875</v>
      </c>
      <c r="E40" s="65">
        <f t="shared" si="20"/>
        <v>44877</v>
      </c>
      <c r="F40" s="66">
        <v>3.0</v>
      </c>
      <c r="G40" s="67">
        <v>1.0</v>
      </c>
      <c r="H40" s="68">
        <f t="shared" si="3"/>
        <v>2</v>
      </c>
      <c r="I40" s="68"/>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69"/>
      <c r="BM40" s="69"/>
    </row>
    <row r="41">
      <c r="A41" s="61" t="str">
        <f t="shared" si="19"/>
        <v>6.3</v>
      </c>
      <c r="B41" s="62" t="s">
        <v>56</v>
      </c>
      <c r="C41" s="63" t="s">
        <v>15</v>
      </c>
      <c r="D41" s="70">
        <f t="shared" si="21"/>
        <v>44878</v>
      </c>
      <c r="E41" s="65">
        <f t="shared" si="20"/>
        <v>44881</v>
      </c>
      <c r="F41" s="66">
        <v>4.0</v>
      </c>
      <c r="G41" s="67">
        <v>1.0</v>
      </c>
      <c r="H41" s="68">
        <f t="shared" si="3"/>
        <v>3</v>
      </c>
      <c r="I41" s="68"/>
      <c r="J41" s="69"/>
      <c r="K41" s="69"/>
      <c r="L41" s="69"/>
      <c r="M41" s="69"/>
      <c r="N41" s="69"/>
      <c r="O41" s="69"/>
      <c r="P41" s="69"/>
      <c r="Q41" s="69"/>
      <c r="R41" s="69"/>
      <c r="S41" s="69"/>
      <c r="T41" s="69"/>
      <c r="U41" s="69"/>
      <c r="V41" s="69"/>
      <c r="W41" s="69"/>
      <c r="X41" s="69"/>
      <c r="Y41" s="69"/>
      <c r="Z41" s="69"/>
      <c r="AA41" s="69"/>
      <c r="AB41" s="69"/>
      <c r="AC41" s="69"/>
      <c r="AD41" s="69"/>
      <c r="AE41" s="69"/>
      <c r="AF41" s="69"/>
      <c r="AG41" s="69"/>
      <c r="AH41" s="69"/>
      <c r="AI41" s="69"/>
      <c r="AJ41" s="69"/>
      <c r="AK41" s="69"/>
      <c r="AL41" s="69"/>
      <c r="AM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69"/>
      <c r="BL41" s="69"/>
      <c r="BM41" s="69"/>
    </row>
    <row r="42">
      <c r="A42" s="61" t="str">
        <f t="shared" si="19"/>
        <v>6.4</v>
      </c>
      <c r="B42" s="62" t="s">
        <v>57</v>
      </c>
      <c r="C42" s="63" t="s">
        <v>40</v>
      </c>
      <c r="D42" s="70">
        <f t="shared" si="21"/>
        <v>44882</v>
      </c>
      <c r="E42" s="65">
        <f t="shared" si="20"/>
        <v>44885</v>
      </c>
      <c r="F42" s="66">
        <v>4.0</v>
      </c>
      <c r="G42" s="67">
        <v>1.0</v>
      </c>
      <c r="H42" s="68">
        <f t="shared" si="3"/>
        <v>2</v>
      </c>
      <c r="I42" s="68"/>
      <c r="J42" s="69"/>
      <c r="K42" s="69"/>
      <c r="L42" s="69"/>
      <c r="M42" s="69"/>
      <c r="N42" s="69"/>
      <c r="O42" s="69"/>
      <c r="P42" s="69"/>
      <c r="Q42" s="69"/>
      <c r="R42" s="69"/>
      <c r="S42" s="69"/>
      <c r="T42" s="69"/>
      <c r="U42" s="69"/>
      <c r="V42" s="69"/>
      <c r="W42" s="69"/>
      <c r="X42" s="69"/>
      <c r="Y42" s="69"/>
      <c r="Z42" s="69"/>
      <c r="AA42" s="69"/>
      <c r="AB42" s="69"/>
      <c r="AC42" s="69"/>
      <c r="AD42" s="69"/>
      <c r="AE42" s="69"/>
      <c r="AF42" s="69"/>
      <c r="AG42" s="69"/>
      <c r="AH42" s="69"/>
      <c r="AI42" s="69"/>
      <c r="AJ42" s="69"/>
      <c r="AK42" s="69"/>
      <c r="AL42" s="69"/>
      <c r="AM42" s="69"/>
      <c r="AN42" s="69"/>
      <c r="AO42" s="69"/>
      <c r="AP42" s="69"/>
      <c r="AQ42" s="69"/>
      <c r="AR42" s="69"/>
      <c r="AS42" s="69"/>
      <c r="AT42" s="69"/>
      <c r="AU42" s="69"/>
      <c r="AV42" s="69"/>
      <c r="AW42" s="69"/>
      <c r="AX42" s="69"/>
      <c r="AY42" s="69"/>
      <c r="AZ42" s="69"/>
      <c r="BA42" s="69"/>
      <c r="BB42" s="69"/>
      <c r="BC42" s="69"/>
      <c r="BD42" s="69"/>
      <c r="BE42" s="69"/>
      <c r="BF42" s="69"/>
      <c r="BG42" s="69"/>
      <c r="BH42" s="69"/>
      <c r="BI42" s="69"/>
      <c r="BJ42" s="69"/>
      <c r="BK42" s="69"/>
      <c r="BL42" s="69"/>
      <c r="BM42" s="69"/>
    </row>
    <row r="43">
      <c r="A43" s="53" t="str">
        <f>IF(ISERROR(VALUE(SUBSTITUTE(OFFSET(A43,-1,0,1,1),".",""))),"1",IF(ISERROR(FIND("`",SUBSTITUTE(OFFSET(A43,-1,0,1,1),".","`",1))),TEXT(VALUE(OFFSET(A43,-1,0,1,1))+1,"#"),TEXT(VALUE(LEFT(OFFSET(A43,-1,0,1,1),FIND("`",SUBSTITUTE(OFFSET(A43,-1,0,1,1),".","`",1))-1))+1,"#")))</f>
        <v>7</v>
      </c>
      <c r="B43" s="54" t="s">
        <v>58</v>
      </c>
      <c r="C43" s="55"/>
      <c r="D43" s="56">
        <f>MIN(D44:D47)</f>
        <v>44886</v>
      </c>
      <c r="E43" s="56">
        <f>MAX(E44:E48)</f>
        <v>44899</v>
      </c>
      <c r="F43" s="57">
        <f>E43-D43+1</f>
        <v>14</v>
      </c>
      <c r="G43" s="58"/>
      <c r="H43" s="57">
        <f t="shared" si="3"/>
        <v>10</v>
      </c>
      <c r="I43" s="59"/>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60"/>
      <c r="BB43" s="60"/>
      <c r="BC43" s="60"/>
      <c r="BD43" s="60"/>
      <c r="BE43" s="60"/>
      <c r="BF43" s="60"/>
      <c r="BG43" s="60"/>
      <c r="BH43" s="60"/>
      <c r="BI43" s="60"/>
      <c r="BJ43" s="60"/>
      <c r="BK43" s="60"/>
      <c r="BL43" s="60"/>
      <c r="BM43" s="60"/>
    </row>
    <row r="44">
      <c r="A44" s="61" t="str">
        <f t="shared" ref="A44:A47" si="22">IF(ISERROR(VALUE(SUBSTITUTE(OFFSET(A44,-1,0,1,1),".",""))),"0.1",IF(ISERROR(FIND("`",SUBSTITUTE(OFFSET(A44,-1,0,1,1),".","`",1))),OFFSET(A44,-1,0,1,1)&amp;".1",LEFT(OFFSET(A44,-1,0,1,1),FIND("`",SUBSTITUTE(OFFSET(A44,-1,0,1,1),".","`",1)))&amp;IF(ISERROR(FIND("`",SUBSTITUTE(OFFSET(A44,-1,0,1,1),".","`",2))),VALUE(RIGHT(OFFSET(A44,-1,0,1,1),LEN(OFFSET(A44,-1,0,1,1))-FIND("`",SUBSTITUTE(OFFSET(A44,-1,0,1,1),".","`",1))))+1,VALUE(MID(OFFSET(A44,-1,0,1,1),FIND("`",SUBSTITUTE(OFFSET(A44,-1,0,1,1),".","`",1))+1,(FIND("`",SUBSTITUTE(OFFSET(A44,-1,0,1,1),".","`",2))-FIND("`",SUBSTITUTE(OFFSET(A44,-1,0,1,1),".","`",1))-1)))+1)))</f>
        <v>7.1</v>
      </c>
      <c r="B44" s="62" t="s">
        <v>59</v>
      </c>
      <c r="C44" s="63" t="s">
        <v>27</v>
      </c>
      <c r="D44" s="64">
        <v>44886.0</v>
      </c>
      <c r="E44" s="65">
        <f t="shared" ref="E44:E47" si="23">D44+F44-1</f>
        <v>44888</v>
      </c>
      <c r="F44" s="66">
        <v>3.0</v>
      </c>
      <c r="G44" s="67">
        <v>1.0</v>
      </c>
      <c r="H44" s="68">
        <f t="shared" si="3"/>
        <v>3</v>
      </c>
      <c r="I44" s="68"/>
      <c r="J44" s="69"/>
      <c r="K44" s="69"/>
      <c r="L44" s="69"/>
      <c r="M44" s="69"/>
      <c r="N44" s="69"/>
      <c r="O44" s="69"/>
      <c r="P44" s="69"/>
      <c r="Q44" s="69"/>
      <c r="R44" s="69"/>
      <c r="S44" s="69"/>
      <c r="T44" s="69"/>
      <c r="U44" s="69"/>
      <c r="V44" s="69"/>
      <c r="W44" s="69"/>
      <c r="X44" s="69"/>
      <c r="Y44" s="69"/>
      <c r="Z44" s="69"/>
      <c r="AA44" s="69"/>
      <c r="AB44" s="69"/>
      <c r="AC44" s="69"/>
      <c r="AD44" s="69"/>
      <c r="AE44" s="69"/>
      <c r="AF44" s="69"/>
      <c r="AG44" s="69"/>
      <c r="AH44" s="69"/>
      <c r="AI44" s="69"/>
      <c r="AJ44" s="69"/>
      <c r="AK44" s="69"/>
      <c r="AL44" s="69"/>
      <c r="AM44" s="69"/>
      <c r="AN44" s="69"/>
      <c r="AO44" s="69"/>
      <c r="AP44" s="69"/>
      <c r="AQ44" s="69"/>
      <c r="AR44" s="69"/>
      <c r="AS44" s="69"/>
      <c r="AT44" s="69"/>
      <c r="AU44" s="69"/>
      <c r="AV44" s="69"/>
      <c r="AW44" s="69"/>
      <c r="AX44" s="69"/>
      <c r="AY44" s="69"/>
      <c r="AZ44" s="69"/>
      <c r="BA44" s="69"/>
      <c r="BB44" s="69"/>
      <c r="BC44" s="69"/>
      <c r="BD44" s="69"/>
      <c r="BE44" s="69"/>
      <c r="BF44" s="69"/>
      <c r="BG44" s="69"/>
      <c r="BH44" s="69"/>
      <c r="BI44" s="69"/>
      <c r="BJ44" s="69"/>
      <c r="BK44" s="69"/>
      <c r="BL44" s="69"/>
      <c r="BM44" s="69"/>
    </row>
    <row r="45">
      <c r="A45" s="61" t="str">
        <f t="shared" si="22"/>
        <v>7.2</v>
      </c>
      <c r="B45" s="62" t="s">
        <v>60</v>
      </c>
      <c r="C45" s="63" t="s">
        <v>61</v>
      </c>
      <c r="D45" s="70">
        <f t="shared" ref="D45:D47" si="24">E44+1</f>
        <v>44889</v>
      </c>
      <c r="E45" s="65">
        <f t="shared" si="23"/>
        <v>44891</v>
      </c>
      <c r="F45" s="66">
        <v>3.0</v>
      </c>
      <c r="G45" s="67">
        <v>1.0</v>
      </c>
      <c r="H45" s="68">
        <f t="shared" si="3"/>
        <v>2</v>
      </c>
      <c r="I45" s="68"/>
      <c r="J45" s="69"/>
      <c r="K45" s="69"/>
      <c r="L45" s="69"/>
      <c r="M45" s="69"/>
      <c r="N45" s="69"/>
      <c r="O45" s="69"/>
      <c r="P45" s="69"/>
      <c r="Q45" s="69"/>
      <c r="R45" s="69"/>
      <c r="S45" s="69"/>
      <c r="T45" s="69"/>
      <c r="U45" s="69"/>
      <c r="V45" s="69"/>
      <c r="W45" s="69"/>
      <c r="X45" s="69"/>
      <c r="Y45" s="69"/>
      <c r="Z45" s="69"/>
      <c r="AA45" s="69"/>
      <c r="AB45" s="69"/>
      <c r="AC45" s="69"/>
      <c r="AD45" s="69"/>
      <c r="AE45" s="69"/>
      <c r="AF45" s="69"/>
      <c r="AG45" s="69"/>
      <c r="AH45" s="69"/>
      <c r="AI45" s="69"/>
      <c r="AJ45" s="69"/>
      <c r="AK45" s="69"/>
      <c r="AL45" s="69"/>
      <c r="AM45" s="69"/>
      <c r="AN45" s="69"/>
      <c r="AO45" s="69"/>
      <c r="AP45" s="69"/>
      <c r="AQ45" s="69"/>
      <c r="AR45" s="69"/>
      <c r="AS45" s="69"/>
      <c r="AT45" s="69"/>
      <c r="AU45" s="69"/>
      <c r="AV45" s="69"/>
      <c r="AW45" s="69"/>
      <c r="AX45" s="69"/>
      <c r="AY45" s="69"/>
      <c r="AZ45" s="69"/>
      <c r="BA45" s="69"/>
      <c r="BB45" s="69"/>
      <c r="BC45" s="69"/>
      <c r="BD45" s="69"/>
      <c r="BE45" s="69"/>
      <c r="BF45" s="69"/>
      <c r="BG45" s="69"/>
      <c r="BH45" s="69"/>
      <c r="BI45" s="69"/>
      <c r="BJ45" s="69"/>
      <c r="BK45" s="69"/>
      <c r="BL45" s="69"/>
      <c r="BM45" s="69"/>
    </row>
    <row r="46">
      <c r="A46" s="61" t="str">
        <f t="shared" si="22"/>
        <v>7.3</v>
      </c>
      <c r="B46" s="62" t="s">
        <v>62</v>
      </c>
      <c r="C46" s="63" t="s">
        <v>21</v>
      </c>
      <c r="D46" s="70">
        <f t="shared" si="24"/>
        <v>44892</v>
      </c>
      <c r="E46" s="65">
        <f t="shared" si="23"/>
        <v>44895</v>
      </c>
      <c r="F46" s="66">
        <v>4.0</v>
      </c>
      <c r="G46" s="67">
        <v>1.0</v>
      </c>
      <c r="H46" s="68">
        <f t="shared" si="3"/>
        <v>3</v>
      </c>
      <c r="I46" s="68"/>
      <c r="J46" s="69"/>
      <c r="K46" s="69"/>
      <c r="L46" s="69"/>
      <c r="M46" s="69"/>
      <c r="N46" s="69"/>
      <c r="O46" s="69"/>
      <c r="P46" s="69"/>
      <c r="Q46" s="69"/>
      <c r="R46" s="69"/>
      <c r="S46" s="69"/>
      <c r="T46" s="69"/>
      <c r="U46" s="69"/>
      <c r="V46" s="69"/>
      <c r="W46" s="69"/>
      <c r="X46" s="69"/>
      <c r="Y46" s="69"/>
      <c r="Z46" s="69"/>
      <c r="AA46" s="69"/>
      <c r="AB46" s="69"/>
      <c r="AC46" s="69"/>
      <c r="AD46" s="69"/>
      <c r="AE46" s="69"/>
      <c r="AF46" s="69"/>
      <c r="AG46" s="69"/>
      <c r="AH46" s="69"/>
      <c r="AI46" s="69"/>
      <c r="AJ46" s="69"/>
      <c r="AK46" s="69"/>
      <c r="AL46" s="69"/>
      <c r="AM46" s="69"/>
      <c r="AN46" s="69"/>
      <c r="AO46" s="69"/>
      <c r="AP46" s="69"/>
      <c r="AQ46" s="69"/>
      <c r="AR46" s="69"/>
      <c r="AS46" s="69"/>
      <c r="AT46" s="69"/>
      <c r="AU46" s="69"/>
      <c r="AV46" s="69"/>
      <c r="AW46" s="69"/>
      <c r="AX46" s="69"/>
      <c r="AY46" s="69"/>
      <c r="AZ46" s="69"/>
      <c r="BA46" s="69"/>
      <c r="BB46" s="69"/>
      <c r="BC46" s="69"/>
      <c r="BD46" s="69"/>
      <c r="BE46" s="69"/>
      <c r="BF46" s="69"/>
      <c r="BG46" s="69"/>
      <c r="BH46" s="69"/>
      <c r="BI46" s="69"/>
      <c r="BJ46" s="69"/>
      <c r="BK46" s="69"/>
      <c r="BL46" s="69"/>
      <c r="BM46" s="69"/>
    </row>
    <row r="47">
      <c r="A47" s="61" t="str">
        <f t="shared" si="22"/>
        <v>7.4</v>
      </c>
      <c r="B47" s="62" t="s">
        <v>63</v>
      </c>
      <c r="C47" s="63" t="s">
        <v>40</v>
      </c>
      <c r="D47" s="70">
        <f t="shared" si="24"/>
        <v>44896</v>
      </c>
      <c r="E47" s="65">
        <f t="shared" si="23"/>
        <v>44899</v>
      </c>
      <c r="F47" s="66">
        <v>4.0</v>
      </c>
      <c r="G47" s="67">
        <v>1.0</v>
      </c>
      <c r="H47" s="68">
        <f t="shared" si="3"/>
        <v>2</v>
      </c>
      <c r="I47" s="68"/>
      <c r="J47" s="69"/>
      <c r="K47" s="69"/>
      <c r="L47" s="69"/>
      <c r="M47" s="69"/>
      <c r="N47" s="69"/>
      <c r="O47" s="69"/>
      <c r="P47" s="69"/>
      <c r="Q47" s="69"/>
      <c r="R47" s="69"/>
      <c r="S47" s="69"/>
      <c r="T47" s="69"/>
      <c r="U47" s="69"/>
      <c r="V47" s="69"/>
      <c r="W47" s="69"/>
      <c r="X47" s="69"/>
      <c r="Y47" s="69"/>
      <c r="Z47" s="69"/>
      <c r="AA47" s="69"/>
      <c r="AB47" s="69"/>
      <c r="AC47" s="69"/>
      <c r="AD47" s="69"/>
      <c r="AE47" s="69"/>
      <c r="AF47" s="69"/>
      <c r="AG47" s="69"/>
      <c r="AH47" s="69"/>
      <c r="AI47" s="69"/>
      <c r="AJ47" s="69"/>
      <c r="AK47" s="69"/>
      <c r="AL47" s="69"/>
      <c r="AM47" s="69"/>
      <c r="AN47" s="69"/>
      <c r="AO47" s="69"/>
      <c r="AP47" s="69"/>
      <c r="AQ47" s="69"/>
      <c r="AR47" s="69"/>
      <c r="AS47" s="69"/>
      <c r="AT47" s="69"/>
      <c r="AU47" s="69"/>
      <c r="AV47" s="69"/>
      <c r="AW47" s="69"/>
      <c r="AX47" s="69"/>
      <c r="AY47" s="69"/>
      <c r="AZ47" s="69"/>
      <c r="BA47" s="69"/>
      <c r="BB47" s="69"/>
      <c r="BC47" s="69"/>
      <c r="BD47" s="69"/>
      <c r="BE47" s="69"/>
      <c r="BF47" s="69"/>
      <c r="BG47" s="69"/>
      <c r="BH47" s="69"/>
      <c r="BI47" s="69"/>
      <c r="BJ47" s="69"/>
      <c r="BK47" s="69"/>
      <c r="BL47" s="69"/>
      <c r="BM47" s="69"/>
    </row>
  </sheetData>
  <mergeCells count="22">
    <mergeCell ref="AE4:AK4"/>
    <mergeCell ref="AL4:AR4"/>
    <mergeCell ref="AS4:AY4"/>
    <mergeCell ref="AZ4:BF4"/>
    <mergeCell ref="BG4:BM4"/>
    <mergeCell ref="J1:P1"/>
    <mergeCell ref="B4:C4"/>
    <mergeCell ref="D4:E4"/>
    <mergeCell ref="F4:G4"/>
    <mergeCell ref="J4:P4"/>
    <mergeCell ref="Q4:W4"/>
    <mergeCell ref="X4:AD4"/>
    <mergeCell ref="AS5:AY5"/>
    <mergeCell ref="AZ5:BF5"/>
    <mergeCell ref="BG5:BM5"/>
    <mergeCell ref="B5:C5"/>
    <mergeCell ref="D5:E5"/>
    <mergeCell ref="J5:P5"/>
    <mergeCell ref="Q5:W5"/>
    <mergeCell ref="X5:AD5"/>
    <mergeCell ref="AE5:AK5"/>
    <mergeCell ref="AL5:AR5"/>
  </mergeCells>
  <conditionalFormatting sqref="J6:BM7">
    <cfRule type="expression" dxfId="0" priority="1">
      <formula>J$6=TODAY()</formula>
    </cfRule>
  </conditionalFormatting>
  <conditionalFormatting sqref="J8:BM47">
    <cfRule type="expression" dxfId="1" priority="2">
      <formula>AND(J$6&gt;=$D8,J$6&lt;$D8+ROUNDDOWN($G8*($E8-$D8+1),0))</formula>
    </cfRule>
  </conditionalFormatting>
  <conditionalFormatting sqref="J8:BM47">
    <cfRule type="expression" dxfId="2" priority="3">
      <formula>AND(J$6&gt;=$D8,J$6&lt;=$E8)</formula>
    </cfRule>
  </conditionalFormatting>
  <conditionalFormatting sqref="G7">
    <cfRule type="containsText" dxfId="3" priority="4" operator="containsText" text="Vertex42">
      <formula>NOT(ISERROR(SEARCH(("Vertex42"),(G7))))</formula>
    </cfRule>
  </conditionalFormatting>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2.63" defaultRowHeight="15.75"/>
  <cols>
    <col customWidth="1" min="1" max="1" width="5.88"/>
    <col customWidth="1" min="2" max="2" width="71.5"/>
    <col customWidth="1" min="3" max="3" width="18.88"/>
  </cols>
  <sheetData>
    <row r="1" ht="30.0" customHeight="1">
      <c r="A1" s="71"/>
      <c r="B1" s="71" t="s">
        <v>64</v>
      </c>
      <c r="C1" s="71"/>
    </row>
    <row r="2">
      <c r="B2" s="72"/>
    </row>
    <row r="3">
      <c r="B3" s="73" t="str">
        <f>HYPERLINK("https://www.vertex42.com/ExcelTemplates/excel-gantt-chart.html","Gantt Chart Template for Google Sheets")</f>
        <v>Gantt Chart Template for Google Sheets</v>
      </c>
    </row>
    <row r="4">
      <c r="B4" s="74" t="s">
        <v>65</v>
      </c>
    </row>
    <row r="5">
      <c r="B5" s="72"/>
    </row>
    <row r="6">
      <c r="B6" s="75" t="s">
        <v>66</v>
      </c>
    </row>
    <row r="7">
      <c r="B7" s="76"/>
    </row>
    <row r="8">
      <c r="B8" s="77" t="s">
        <v>67</v>
      </c>
    </row>
    <row r="9">
      <c r="B9" s="76"/>
    </row>
    <row r="10">
      <c r="B10" s="78" t="s">
        <v>68</v>
      </c>
    </row>
    <row r="11">
      <c r="B11" s="76"/>
    </row>
    <row r="12">
      <c r="B12" s="77" t="s">
        <v>69</v>
      </c>
    </row>
    <row r="13">
      <c r="B13" s="77"/>
    </row>
    <row r="14">
      <c r="A14" s="79"/>
      <c r="B14" s="80" t="s">
        <v>70</v>
      </c>
      <c r="C14" s="79"/>
    </row>
    <row r="15">
      <c r="B15" s="76"/>
    </row>
    <row r="16">
      <c r="B16" s="81" t="s">
        <v>71</v>
      </c>
    </row>
    <row r="17">
      <c r="B17" s="75" t="s">
        <v>72</v>
      </c>
    </row>
    <row r="18">
      <c r="B18" s="76"/>
    </row>
    <row r="19">
      <c r="B19" s="81" t="s">
        <v>73</v>
      </c>
    </row>
    <row r="20">
      <c r="B20" s="82" t="str">
        <f>HYPERLINK("https://www.vertex42.com/licensing/EULA_privateuse.html","https://www.vertex42.com/licensing/EULA_privateuse.html")</f>
        <v>https://www.vertex42.com/licensing/EULA_privateuse.html</v>
      </c>
    </row>
    <row r="21">
      <c r="B21" s="76"/>
    </row>
    <row r="22">
      <c r="B22" s="76"/>
    </row>
    <row r="23">
      <c r="B23" s="72"/>
    </row>
    <row r="24">
      <c r="B24" s="72"/>
    </row>
    <row r="25">
      <c r="B25" s="72"/>
    </row>
    <row r="26">
      <c r="B26" s="72"/>
    </row>
    <row r="27" ht="15.0" customHeight="1">
      <c r="B27" s="72"/>
    </row>
    <row r="28" ht="15.0" customHeight="1">
      <c r="B28" s="72"/>
    </row>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2.63" defaultRowHeight="15.75"/>
  <cols>
    <col customWidth="1" min="1" max="1" width="43.5"/>
  </cols>
  <sheetData>
    <row r="1">
      <c r="A1" s="83" t="s">
        <v>74</v>
      </c>
    </row>
    <row r="2">
      <c r="A2" s="84" t="s">
        <v>75</v>
      </c>
    </row>
    <row r="3">
      <c r="A3" s="84" t="s">
        <v>76</v>
      </c>
    </row>
    <row r="4">
      <c r="A4" s="85" t="s">
        <v>77</v>
      </c>
    </row>
  </sheetData>
  <hyperlinks>
    <hyperlink r:id="rId1" ref="A4"/>
  </hyperlinks>
  <drawing r:id="rId2"/>
</worksheet>
</file>